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defaultThemeVersion="124226"/>
  <xr:revisionPtr revIDLastSave="0" documentId="13_ncr:1_{14BFA217-FF56-4268-8130-71F627573AEE}" xr6:coauthVersionLast="47" xr6:coauthVersionMax="47" xr10:uidLastSave="{00000000-0000-0000-0000-000000000000}"/>
  <bookViews>
    <workbookView xWindow="-110" yWindow="-110" windowWidth="38620" windowHeight="21100" tabRatio="824" firstSheet="12" activeTab="48" xr2:uid="{00000000-000D-0000-FFFF-FFFF00000000}"/>
  </bookViews>
  <sheets>
    <sheet name="C-1" sheetId="2" r:id="rId1"/>
    <sheet name="C-2" sheetId="1" r:id="rId2"/>
    <sheet name="C-3-A" sheetId="3" r:id="rId3"/>
    <sheet name="C-3-B" sheetId="4" r:id="rId4"/>
    <sheet name="C-4" sheetId="5" r:id="rId5"/>
    <sheet name="C-5.1" sheetId="6" r:id="rId6"/>
    <sheet name="C-5.2" sheetId="15" r:id="rId7"/>
    <sheet name="C-6" sheetId="7" r:id="rId8"/>
    <sheet name="C-7" sheetId="8" r:id="rId9"/>
    <sheet name="C-8" sheetId="9" r:id="rId10"/>
    <sheet name="E-2" sheetId="10" r:id="rId11"/>
    <sheet name="F-3.1" sheetId="47" r:id="rId12"/>
    <sheet name="F-3.2" sheetId="11" r:id="rId13"/>
    <sheet name="F-3.3" sheetId="48" r:id="rId14"/>
    <sheet name="F-3.4" sheetId="49" r:id="rId15"/>
    <sheet name="F-3.5" sheetId="51" r:id="rId16"/>
    <sheet name="F-4.1" sheetId="12" r:id="rId17"/>
    <sheet name="F-4.2" sheetId="13" r:id="rId18"/>
    <sheet name="F-5" sheetId="14" r:id="rId19"/>
    <sheet name="G-3.1 " sheetId="17" r:id="rId20"/>
    <sheet name="G-3.2" sheetId="18" r:id="rId21"/>
    <sheet name="G-3.3" sheetId="19" r:id="rId22"/>
    <sheet name="G-3.4" sheetId="45" r:id="rId23"/>
    <sheet name="G-3.5" sheetId="50" r:id="rId24"/>
    <sheet name="G-4.1" sheetId="20" r:id="rId25"/>
    <sheet name="G-4.2" sheetId="21" r:id="rId26"/>
    <sheet name="G-4.3" sheetId="22" r:id="rId27"/>
    <sheet name="G-4.4" sheetId="46" r:id="rId28"/>
    <sheet name="J-1" sheetId="23" r:id="rId29"/>
    <sheet name="J-2" sheetId="24" r:id="rId30"/>
    <sheet name="J-3.1" sheetId="25" r:id="rId31"/>
    <sheet name="J-3.2" sheetId="33" r:id="rId32"/>
    <sheet name="J-4" sheetId="26" r:id="rId33"/>
    <sheet name="J-5" sheetId="27" r:id="rId34"/>
    <sheet name="J-6" sheetId="28" r:id="rId35"/>
    <sheet name="K-2" sheetId="29" r:id="rId36"/>
    <sheet name="L-3" sheetId="30" r:id="rId37"/>
    <sheet name="M-1" sheetId="31" r:id="rId38"/>
    <sheet name="M-2" sheetId="32" r:id="rId39"/>
    <sheet name="P-1" sheetId="34" r:id="rId40"/>
    <sheet name="P-2" sheetId="35" r:id="rId41"/>
    <sheet name="P-3.1" sheetId="36" r:id="rId42"/>
    <sheet name="P-3.2" sheetId="37" r:id="rId43"/>
    <sheet name="P-4" sheetId="38" r:id="rId44"/>
    <sheet name="P-5" sheetId="39" r:id="rId45"/>
    <sheet name="Q-2" sheetId="40" r:id="rId46"/>
    <sheet name="R-3" sheetId="41" r:id="rId47"/>
    <sheet name="S-1" sheetId="42" r:id="rId48"/>
    <sheet name="S-2" sheetId="43" r:id="rId49"/>
  </sheets>
  <definedNames>
    <definedName name="_ftn1" localSheetId="4">'C-4'!#REF!</definedName>
    <definedName name="_ftn2" localSheetId="4">'C-4'!#REF!</definedName>
    <definedName name="_ftnref1" localSheetId="4">'C-4'!$A$6</definedName>
    <definedName name="_ftnref2" localSheetId="4">'C-4'!$A$8</definedName>
    <definedName name="PCN" localSheetId="22">'G-3.4'!$B$4</definedName>
    <definedName name="PCN">'G-3.3'!$A$4</definedName>
    <definedName name="_xlnm.Print_Area" localSheetId="11">'F-3.1'!$A$1:$R$14</definedName>
    <definedName name="_xlnm.Print_Area" localSheetId="18">'F-5'!$A$1:$AF$23</definedName>
    <definedName name="_xlnm.Print_Area" localSheetId="19">'G-3.1 '!$A$1:$AP$14</definedName>
    <definedName name="_xlnm.Print_Area" localSheetId="23">'G-3.5'!$A$1:$AQ$14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4" i="51" l="1"/>
  <c r="X14" i="51"/>
  <c r="W14" i="51"/>
  <c r="V14" i="51"/>
  <c r="U14" i="51"/>
  <c r="T14" i="51"/>
  <c r="S14" i="51"/>
  <c r="R14" i="51"/>
  <c r="Q14" i="51"/>
  <c r="P14" i="51"/>
  <c r="O14" i="51"/>
  <c r="N14" i="51"/>
  <c r="M14" i="51"/>
  <c r="L14" i="51"/>
  <c r="K14" i="51"/>
  <c r="J14" i="51"/>
  <c r="I14" i="51"/>
  <c r="H14" i="51"/>
  <c r="Y10" i="51"/>
  <c r="X10" i="51"/>
  <c r="W10" i="51"/>
  <c r="V10" i="51"/>
  <c r="U10" i="51"/>
  <c r="T10" i="51"/>
  <c r="S10" i="51"/>
  <c r="R10" i="51"/>
  <c r="Q10" i="51"/>
  <c r="P10" i="51"/>
  <c r="O10" i="51"/>
  <c r="N10" i="51"/>
  <c r="M10" i="51"/>
  <c r="L10" i="51"/>
  <c r="K10" i="51"/>
  <c r="J10" i="51"/>
  <c r="I10" i="51"/>
  <c r="H10" i="51"/>
  <c r="G14" i="51"/>
  <c r="F14" i="51"/>
  <c r="G10" i="51"/>
  <c r="F10" i="51"/>
  <c r="E10" i="51"/>
  <c r="E14" i="51"/>
  <c r="D14" i="51"/>
  <c r="D10" i="51"/>
  <c r="C14" i="51"/>
  <c r="C10" i="51"/>
  <c r="B14" i="51"/>
  <c r="B21" i="51" s="1"/>
  <c r="D9" i="51" s="1"/>
  <c r="B10" i="51"/>
  <c r="C21" i="51" l="1"/>
  <c r="E9" i="51" s="1"/>
  <c r="E21" i="51"/>
  <c r="G9" i="51" s="1"/>
  <c r="G21" i="51" s="1"/>
  <c r="I9" i="51" s="1"/>
  <c r="I21" i="51" s="1"/>
  <c r="K9" i="51" s="1"/>
  <c r="K21" i="51" s="1"/>
  <c r="M9" i="51" s="1"/>
  <c r="M21" i="51" s="1"/>
  <c r="O9" i="51" s="1"/>
  <c r="O21" i="51" s="1"/>
  <c r="Q9" i="51" s="1"/>
  <c r="Q21" i="51" s="1"/>
  <c r="S9" i="51" s="1"/>
  <c r="S21" i="51" s="1"/>
  <c r="U9" i="51" s="1"/>
  <c r="U21" i="51" s="1"/>
  <c r="W9" i="51" s="1"/>
  <c r="W21" i="51" s="1"/>
  <c r="Y9" i="51" s="1"/>
  <c r="Y21" i="51" s="1"/>
  <c r="D21" i="51"/>
  <c r="F9" i="51" s="1"/>
  <c r="F21" i="51" s="1"/>
  <c r="H9" i="51" s="1"/>
  <c r="H21" i="51" s="1"/>
  <c r="J9" i="51" s="1"/>
  <c r="J21" i="51" s="1"/>
  <c r="L9" i="51" s="1"/>
  <c r="L21" i="51" s="1"/>
  <c r="N9" i="51" s="1"/>
  <c r="N21" i="51" s="1"/>
  <c r="P9" i="51" s="1"/>
  <c r="P21" i="51" s="1"/>
  <c r="R9" i="51" s="1"/>
  <c r="R21" i="51" s="1"/>
  <c r="T9" i="51" s="1"/>
  <c r="T21" i="51" s="1"/>
  <c r="V9" i="51" s="1"/>
  <c r="V21" i="51" s="1"/>
  <c r="X9" i="51" s="1"/>
  <c r="X21" i="51" s="1"/>
</calcChain>
</file>

<file path=xl/sharedStrings.xml><?xml version="1.0" encoding="utf-8"?>
<sst xmlns="http://schemas.openxmlformats.org/spreadsheetml/2006/main" count="1853" uniqueCount="556">
  <si>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</si>
  <si>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</si>
  <si>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</si>
  <si>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</si>
  <si>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</si>
  <si>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</si>
  <si>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Depreciation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</si>
  <si>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</si>
  <si>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</si>
  <si>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</si>
  <si>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</si>
  <si>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</si>
  <si>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</si>
  <si>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HS code: …………</t>
  </si>
  <si>
    <t>Value</t>
  </si>
  <si>
    <t>Unit price</t>
  </si>
  <si>
    <t xml:space="preserve">Value </t>
  </si>
  <si>
    <r>
      <t>Total all sales</t>
    </r>
    <r>
      <rPr>
        <b/>
        <sz val="10"/>
        <color rgb="FF000000"/>
        <rFont val="Times New Roman"/>
        <family val="1"/>
      </rPr>
      <t xml:space="preserve"> </t>
    </r>
    <r>
      <rPr>
        <b/>
        <i/>
        <sz val="10"/>
        <color rgb="FF000000"/>
        <rFont val="Times New Roman"/>
        <family val="1"/>
      </rPr>
      <t>A+B+C</t>
    </r>
  </si>
  <si>
    <t>Value in currency</t>
  </si>
  <si>
    <t>Unit sales price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</si>
  <si>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</si>
  <si>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</si>
  <si>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</si>
  <si>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</si>
  <si>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</si>
  <si>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</si>
  <si>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Number of production lines installed</t>
  </si>
  <si>
    <t>Capacity utilization (%)</t>
  </si>
  <si>
    <t>Period</t>
  </si>
  <si>
    <t>Stock  of purchased goods</t>
  </si>
  <si>
    <t>Buildings</t>
  </si>
  <si>
    <t>Machinery and Equipment</t>
  </si>
  <si>
    <t xml:space="preserve">Other (please specify) </t>
  </si>
  <si>
    <t>Distribution channel</t>
  </si>
  <si>
    <t>Sales on the Domestic market</t>
  </si>
  <si>
    <t>OEM</t>
  </si>
  <si>
    <t>Distributors</t>
  </si>
  <si>
    <t>Retailers</t>
  </si>
  <si>
    <t>End-users</t>
  </si>
  <si>
    <t>TOTAL</t>
  </si>
  <si>
    <t>Market Share (%)</t>
  </si>
  <si>
    <t>Item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</si>
  <si>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</si>
  <si>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</si>
  <si>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</si>
  <si>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</si>
  <si>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</si>
  <si>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Rent/Lease</t>
  </si>
  <si>
    <t>Maintenance and repairs</t>
  </si>
  <si>
    <t>Stock variation of work in progress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</si>
  <si>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</si>
  <si>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</si>
  <si>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</si>
  <si>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</si>
  <si>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</si>
  <si>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</si>
  <si>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</si>
  <si>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</si>
  <si>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</si>
  <si>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</si>
  <si>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</si>
  <si>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</si>
  <si>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</si>
  <si>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t>PRODUCTION</t>
  </si>
  <si>
    <t>Total Production cost</t>
  </si>
  <si>
    <t>Average production cost</t>
  </si>
  <si>
    <t>SALES</t>
  </si>
  <si>
    <t>Value (net of sales discounts)</t>
  </si>
  <si>
    <t>Average sales price</t>
  </si>
  <si>
    <r>
      <t xml:space="preserve">POI </t>
    </r>
    <r>
      <rPr>
        <b/>
        <sz val="11"/>
        <color rgb="FF000000"/>
        <rFont val="Times New Roman"/>
        <family val="1"/>
      </rPr>
      <t>Total</t>
    </r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</si>
  <si>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</si>
  <si>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</si>
  <si>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</si>
  <si>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</si>
  <si>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</si>
  <si>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</si>
  <si>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</si>
  <si>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</si>
  <si>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</si>
  <si>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</si>
  <si>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</si>
  <si>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</si>
  <si>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</si>
  <si>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</si>
  <si>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</si>
  <si>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Turnover</t>
  </si>
  <si>
    <t>Income statement</t>
  </si>
  <si>
    <t>State your company's turnover (use the currency in which your accounts are kept), free of taxes and after all discounts, in the following format</t>
  </si>
  <si>
    <t>Total quantity and value of sales to five most significant export countries others than in Vietnam</t>
  </si>
  <si>
    <t>Production and capacity statistics</t>
  </si>
  <si>
    <t>Stock  of product produced by the company</t>
  </si>
  <si>
    <r>
      <t xml:space="preserve">Beginning of the </t>
    </r>
    <r>
      <rPr>
        <b/>
        <sz val="10"/>
        <color theme="1"/>
        <rFont val="Times New Roman"/>
        <family val="1"/>
      </rPr>
      <t>POI</t>
    </r>
  </si>
  <si>
    <r>
      <t xml:space="preserve">Last day of the first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</si>
  <si>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Product under investigation  in value</t>
  </si>
  <si>
    <t>Product under investigation in value</t>
  </si>
  <si>
    <t>All products in value</t>
  </si>
  <si>
    <t>Employment</t>
  </si>
  <si>
    <t>Distribution channels</t>
  </si>
  <si>
    <t>Domestic market share</t>
  </si>
  <si>
    <t>Cost of sales</t>
  </si>
  <si>
    <t>the summary of the costs of production/trading, for the product under investigation (in your accounting currency)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</si>
  <si>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</si>
  <si>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</si>
  <si>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</si>
  <si>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</si>
  <si>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</si>
  <si>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</si>
  <si>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</si>
  <si>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</si>
  <si>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</si>
  <si>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</si>
  <si>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</si>
  <si>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</si>
  <si>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</si>
  <si>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</si>
  <si>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</si>
  <si>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</si>
  <si>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</si>
  <si>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</si>
  <si>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</si>
  <si>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</si>
  <si>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</si>
  <si>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</si>
  <si>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</si>
  <si>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</si>
  <si>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</si>
  <si>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</si>
  <si>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</si>
  <si>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</si>
  <si>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</si>
  <si>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</si>
  <si>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</si>
  <si>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</si>
  <si>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</si>
  <si>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</si>
  <si>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</si>
  <si>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</si>
  <si>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</si>
  <si>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</si>
  <si>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</si>
  <si>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</si>
  <si>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</si>
  <si>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 xml:space="preserve">Product sales code </t>
  </si>
  <si>
    <t>Type of document</t>
  </si>
  <si>
    <t xml:space="preserve">Date of issue 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</si>
  <si>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</si>
  <si>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</si>
  <si>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</si>
  <si>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</si>
  <si>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</si>
  <si>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</si>
  <si>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</si>
  <si>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</si>
  <si>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</si>
  <si>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</si>
  <si>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</si>
  <si>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</si>
  <si>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</si>
  <si>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</si>
  <si>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</si>
  <si>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</si>
  <si>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</si>
  <si>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</si>
  <si>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</si>
  <si>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</si>
  <si>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</si>
  <si>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</si>
  <si>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</si>
  <si>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</si>
  <si>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</si>
  <si>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</si>
  <si>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</si>
  <si>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</si>
  <si>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</si>
  <si>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</si>
  <si>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</si>
  <si>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</si>
  <si>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</si>
  <si>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</si>
  <si>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</si>
  <si>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</si>
  <si>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</si>
  <si>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</si>
  <si>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</si>
  <si>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</si>
  <si>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name 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</si>
  <si>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</si>
  <si>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</si>
  <si>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</si>
  <si>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</si>
  <si>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</si>
  <si>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</si>
  <si>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</si>
  <si>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</si>
  <si>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</si>
  <si>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</si>
  <si>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</si>
  <si>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</si>
  <si>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</si>
  <si>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</si>
  <si>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</si>
  <si>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</si>
  <si>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</si>
  <si>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</si>
  <si>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</si>
  <si>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</si>
  <si>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</si>
  <si>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</si>
  <si>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</si>
  <si>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</si>
  <si>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PACK</t>
  </si>
  <si>
    <t>TRANINS</t>
  </si>
  <si>
    <t>R&amp;D</t>
  </si>
  <si>
    <t>OTHSG&amp;A</t>
  </si>
  <si>
    <t>UNITSG&amp;A</t>
  </si>
  <si>
    <t>COPUNIT</t>
  </si>
  <si>
    <t xml:space="preserve">Production Code </t>
  </si>
  <si>
    <t>Direct primary material costs</t>
  </si>
  <si>
    <t>Direct ‘other material’ costs</t>
  </si>
  <si>
    <t>Direct labor costs</t>
  </si>
  <si>
    <t>Direct ‘other’ costs</t>
  </si>
  <si>
    <t xml:space="preserve">Total direct manufacturing costs </t>
  </si>
  <si>
    <t>Indirect labor costs</t>
  </si>
  <si>
    <t>Indirect ‘other’ costs</t>
  </si>
  <si>
    <t xml:space="preserve">Total indirect manufacturing costs </t>
  </si>
  <si>
    <t>TOTAL MANUFACTURING COSTS</t>
  </si>
  <si>
    <t>UNIT MANUFACTURING COST</t>
  </si>
  <si>
    <t xml:space="preserve">Selling and administrative expenses </t>
  </si>
  <si>
    <t xml:space="preserve">Financing expenses </t>
  </si>
  <si>
    <t>Packaging costs</t>
  </si>
  <si>
    <t>Freight and insurance costs</t>
  </si>
  <si>
    <t>Research &amp; Development costs</t>
  </si>
  <si>
    <t>Other selling, general and administrative costs</t>
  </si>
  <si>
    <t>TOTAL SG&amp;A EXPENSES</t>
  </si>
  <si>
    <t>UNIT SG&amp;A EXPENSES</t>
  </si>
  <si>
    <t xml:space="preserve">                                                                                                                     DMSALES</t>
  </si>
  <si>
    <t>PHYDIFF</t>
  </si>
  <si>
    <t>DUTYDRAW</t>
  </si>
  <si>
    <t>INDTAX</t>
  </si>
  <si>
    <t>LEVTRADE</t>
  </si>
  <si>
    <t>Delivery terms</t>
  </si>
  <si>
    <t xml:space="preserve">Adjustment for physical difference </t>
  </si>
  <si>
    <t xml:space="preserve">Import duties </t>
  </si>
  <si>
    <t>Indirect taxes</t>
  </si>
  <si>
    <t>Level of trade adjustment</t>
  </si>
  <si>
    <t>Freight in domestic market</t>
  </si>
  <si>
    <t xml:space="preserve">Bank charges </t>
  </si>
  <si>
    <t>DMCUST</t>
  </si>
  <si>
    <t>DISTRCH</t>
  </si>
  <si>
    <t>Customer relationship</t>
  </si>
  <si>
    <t xml:space="preserve">Total amount of all discounts, rebates, bonuses etc. </t>
  </si>
  <si>
    <t>DMCOP</t>
  </si>
  <si>
    <t xml:space="preserve"> TOTMANUF</t>
  </si>
  <si>
    <t>Direct primary material cost</t>
  </si>
  <si>
    <t>Total direct manufacturing costs</t>
  </si>
  <si>
    <t>Total indirect manufacturing costs</t>
  </si>
  <si>
    <t>INCOME STATEMENT</t>
  </si>
  <si>
    <t>Product under
investigation</t>
  </si>
  <si>
    <t>HS code: ….</t>
  </si>
  <si>
    <t>Total Vietnamese sales                A</t>
  </si>
  <si>
    <t>Total exports sales to other
countries                                     B</t>
  </si>
  <si>
    <t>Total sales on your domestic
market                                        C</t>
  </si>
  <si>
    <t>Total all sales                    A+B+C</t>
  </si>
  <si>
    <t>Financial year</t>
  </si>
  <si>
    <r>
      <t xml:space="preserve">Total personel employed in the
</t>
    </r>
    <r>
      <rPr>
        <b/>
        <sz val="11"/>
        <color theme="1"/>
        <rFont val="Times New Roman"/>
        <family val="1"/>
      </rPr>
      <t>whole company</t>
    </r>
  </si>
  <si>
    <r>
      <t xml:space="preserve">Total personel employed on the
</t>
    </r>
    <r>
      <rPr>
        <b/>
        <sz val="11"/>
        <color theme="1"/>
        <rFont val="Times New Roman"/>
        <family val="1"/>
      </rPr>
      <t>product under investigation</t>
    </r>
  </si>
  <si>
    <t>Sales of product under investigation</t>
  </si>
  <si>
    <t>Sales of other products</t>
  </si>
  <si>
    <t>Distribution chanel</t>
  </si>
  <si>
    <t>Endusers</t>
  </si>
  <si>
    <t>Other (specify)</t>
  </si>
  <si>
    <t>Purchased quantity and prices</t>
  </si>
  <si>
    <t>Product
control
number</t>
  </si>
  <si>
    <t>Name of
supplier</t>
  </si>
  <si>
    <t>Country
of origin</t>
  </si>
  <si>
    <t>Net
invoice
value</t>
  </si>
  <si>
    <t>Cost of
insurance
and Freight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</si>
  <si>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</si>
  <si>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</si>
  <si>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</si>
  <si>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</si>
  <si>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</si>
  <si>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</si>
  <si>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</si>
  <si>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</si>
  <si>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</si>
  <si>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</si>
  <si>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</si>
  <si>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</si>
  <si>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</si>
  <si>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</si>
  <si>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</si>
  <si>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</si>
  <si>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</si>
  <si>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</si>
  <si>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</si>
  <si>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>Operating PROFIT/LOSS</t>
  </si>
  <si>
    <t>RLSALES</t>
  </si>
  <si>
    <t>RLCUST</t>
  </si>
  <si>
    <t>Turnover of the sector (including the Product under investigation)</t>
  </si>
  <si>
    <t>Unit: please specify (use the currency in which your accounts are kept)</t>
  </si>
  <si>
    <t>Unit: please specify (use the same currency for all the value reported)</t>
  </si>
  <si>
    <t xml:space="preserve">Unit: please specify </t>
  </si>
  <si>
    <t>Inventory</t>
  </si>
  <si>
    <r>
      <t xml:space="preserve">Last day of the 2nd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</si>
  <si>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3rd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</si>
  <si>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4th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</si>
  <si>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5th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</si>
  <si>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6th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</si>
  <si>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7th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</si>
  <si>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8th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</si>
  <si>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9th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</si>
  <si>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10th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</si>
  <si>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11th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</si>
  <si>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12th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</si>
  <si>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Inventory in monthly total</t>
  </si>
  <si>
    <t>Total employee in the whole company</t>
  </si>
  <si>
    <t>Total employees on the product under investigation</t>
  </si>
  <si>
    <t>Investments (for the products under investigation)</t>
  </si>
  <si>
    <t xml:space="preserve">                                                                                                   VNSALES</t>
  </si>
  <si>
    <t>Total quantity and value of sales (to unrelated party)</t>
  </si>
  <si>
    <t>Total quantity and value of sales (to related party)</t>
  </si>
  <si>
    <t>Total exports sales to other countries excluding Vietnam</t>
  </si>
  <si>
    <t>VNCUST</t>
  </si>
  <si>
    <t>VNCOP</t>
  </si>
  <si>
    <t>Tax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</si>
  <si>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</si>
  <si>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</si>
  <si>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</si>
  <si>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</si>
  <si>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</si>
  <si>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</si>
  <si>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r>
      <t>Total export sales to Vietnam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A)</t>
    </r>
  </si>
  <si>
    <t>Total exports sales to other countries (B)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</si>
  <si>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(C) </t>
    </r>
  </si>
  <si>
    <t>VNFREIGHT</t>
  </si>
  <si>
    <t>Export to Vietnam</t>
  </si>
  <si>
    <t>Export to Other Countries</t>
  </si>
  <si>
    <r>
      <t xml:space="preserve">Unit: </t>
    </r>
    <r>
      <rPr>
        <i/>
        <sz val="12"/>
        <color theme="1"/>
        <rFont val="Times New Roman"/>
        <family val="1"/>
      </rPr>
      <t>please specify</t>
    </r>
  </si>
  <si>
    <t>Total quantity and value of sales of Product under Investigation</t>
  </si>
  <si>
    <t>Openning stock</t>
  </si>
  <si>
    <t>IN</t>
  </si>
  <si>
    <t>- From Production</t>
  </si>
  <si>
    <t>- Purchase</t>
  </si>
  <si>
    <t>OUT</t>
  </si>
  <si>
    <t>- Sold</t>
  </si>
  <si>
    <t>- To produce other products</t>
  </si>
  <si>
    <t>- Loss</t>
  </si>
  <si>
    <t>Closing stock</t>
  </si>
  <si>
    <t>- Other (please specify)</t>
  </si>
  <si>
    <t>Value (in your curency)</t>
  </si>
  <si>
    <t>Distribution channels (of products under investigation) (in percentage)</t>
  </si>
  <si>
    <t>Sales on the Vietnamese market</t>
  </si>
  <si>
    <t>POI - 2</t>
  </si>
  <si>
    <t>POI - 1</t>
  </si>
  <si>
    <t>POI-2</t>
  </si>
  <si>
    <t>POI-1</t>
  </si>
  <si>
    <t>VNCOP by month</t>
  </si>
  <si>
    <t>DMCOP by month</t>
  </si>
  <si>
    <t>MONTH</t>
  </si>
  <si>
    <t>Month</t>
  </si>
  <si>
    <t>Country of destination</t>
  </si>
  <si>
    <t>Name of Supplier</t>
  </si>
  <si>
    <t>Purchase Quantity
MT</t>
  </si>
  <si>
    <t xml:space="preserve">Purchase Value
Excluding VAT
</t>
  </si>
  <si>
    <t>Supplier relationship</t>
  </si>
  <si>
    <t xml:space="preserve">Combined product control number </t>
  </si>
  <si>
    <t xml:space="preserve">Quantity in MT </t>
  </si>
  <si>
    <t>Actual production in quantity (in MT) (metric ton)</t>
  </si>
  <si>
    <t>Production capacity (in MT)</t>
  </si>
  <si>
    <t>Purchases of product under investigation in quantity (in MT)</t>
  </si>
  <si>
    <t>Quantity (MT)</t>
  </si>
  <si>
    <t>Quantity (in MT)</t>
  </si>
  <si>
    <t>Product under investigation in quantity (in MT)</t>
  </si>
  <si>
    <t>Personnel employed in the production process of the product under investigation</t>
  </si>
  <si>
    <t>Personnel employed in sales, general &amp; administration of the product under investigation</t>
  </si>
  <si>
    <t>Total domestic market consumption in quantity (in MT)</t>
  </si>
  <si>
    <t>Your company’s sales on the domestic market in quantity (in MT)</t>
  </si>
  <si>
    <t>Gas</t>
  </si>
  <si>
    <t>Quantity produced (in MT)</t>
  </si>
  <si>
    <t>Quantity as per invoice     (in MT)</t>
  </si>
  <si>
    <t>Quantity sold in (in MT)</t>
  </si>
  <si>
    <t>COST OF PRODUCTION PER MT</t>
  </si>
  <si>
    <t>Quantity produced in (in MT)</t>
  </si>
  <si>
    <t>Quantity as per invoice in MT</t>
  </si>
  <si>
    <t>SUPP</t>
  </si>
  <si>
    <t>SUPPREL</t>
  </si>
  <si>
    <t>PURQTY</t>
  </si>
  <si>
    <t>PURVAL</t>
  </si>
  <si>
    <t>Power</t>
  </si>
  <si>
    <t>Fuel</t>
  </si>
  <si>
    <t>Steam</t>
  </si>
  <si>
    <t>Water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</si>
  <si>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</si>
  <si>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</si>
  <si>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</si>
  <si>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</si>
  <si>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</si>
  <si>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</si>
  <si>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</si>
  <si>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</si>
  <si>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</si>
  <si>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</si>
  <si>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</si>
  <si>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</si>
  <si>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</si>
  <si>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Particulars</t>
  </si>
  <si>
    <t>A</t>
  </si>
  <si>
    <t>B</t>
  </si>
  <si>
    <t>C</t>
  </si>
  <si>
    <t>D</t>
  </si>
  <si>
    <t>E</t>
  </si>
  <si>
    <t>F</t>
  </si>
  <si>
    <t>G</t>
  </si>
  <si>
    <t>Qty</t>
  </si>
  <si>
    <t>Rate</t>
  </si>
  <si>
    <t>Norms**</t>
  </si>
  <si>
    <t>RM-1</t>
  </si>
  <si>
    <t>RM-2</t>
  </si>
  <si>
    <t>RM-3</t>
  </si>
  <si>
    <t>RM-4</t>
  </si>
  <si>
    <t>RM-5</t>
  </si>
  <si>
    <t>RM-6</t>
  </si>
  <si>
    <t>Other Raw Materials</t>
  </si>
  <si>
    <t>Packing Material-1</t>
  </si>
  <si>
    <t>Packing Material-2</t>
  </si>
  <si>
    <t>TOTAL OF INPUT MATERIALS</t>
  </si>
  <si>
    <t>Utility (Item wise)*</t>
  </si>
  <si>
    <t>Add more...</t>
  </si>
  <si>
    <t>TOTAL OF UTILITIES</t>
  </si>
  <si>
    <r>
      <t xml:space="preserve">*      </t>
    </r>
    <r>
      <rPr>
        <sz val="10"/>
        <color rgb="FF000000"/>
        <rFont val="Times New Roman"/>
        <family val="1"/>
      </rPr>
      <t>Please indicate "zero", where there is no opening/ Closing stock.</t>
    </r>
  </si>
  <si>
    <t>** Norm means per unit actual consumption (i.e. Qty. consumed/ production) during the period.</t>
  </si>
  <si>
    <r>
      <t xml:space="preserve">#      </t>
    </r>
    <r>
      <rPr>
        <sz val="10"/>
        <color rgb="FF000000"/>
        <rFont val="Times New Roman"/>
        <family val="1"/>
      </rPr>
      <t>Opening stock and Closing stock shall preferably include impact of 'Raw Materials in Work-in-Progress', if any.</t>
    </r>
  </si>
  <si>
    <t>In case the raw materials/packing materials/utilities consumed are produced captively, provide details of cost of production and average sales realisation of those raw materials/inputs seperately</t>
  </si>
  <si>
    <t>Specify unit</t>
  </si>
  <si>
    <t xml:space="preserve">Production </t>
  </si>
  <si>
    <t>Input Materials (Item wise)</t>
  </si>
  <si>
    <t>Opening Stock</t>
  </si>
  <si>
    <t>Purchases from Related Party</t>
  </si>
  <si>
    <t>Purchases (Other than from Related Party)</t>
  </si>
  <si>
    <t>Closing Stock</t>
  </si>
  <si>
    <t>Actual Consumption (A+B+C+D-E)</t>
  </si>
  <si>
    <t>Previous Accounting Year/Financial Year Actual Consumption</t>
  </si>
  <si>
    <t>Standard or normative Consumption per unit of production</t>
  </si>
  <si>
    <t>FOR PERIOD OF INVESTIGATION</t>
  </si>
  <si>
    <t>Direct utility costs</t>
  </si>
  <si>
    <t>INDUTL</t>
  </si>
  <si>
    <t>Indirect utility costs</t>
  </si>
  <si>
    <t>DIRUTL</t>
  </si>
  <si>
    <t>Purchase of primary materials or other major components, utilities</t>
  </si>
  <si>
    <t>Quantity sold (in MT)</t>
  </si>
  <si>
    <t>Self-Produced Raw Material for PUC</t>
  </si>
  <si>
    <t>PUR INV</t>
  </si>
  <si>
    <t>PURDATE</t>
  </si>
  <si>
    <t>Date of purchase invoice</t>
  </si>
  <si>
    <t>OFREIGHT</t>
  </si>
  <si>
    <t>Freight in Importing country</t>
  </si>
  <si>
    <t>DEST</t>
  </si>
  <si>
    <t>Destination</t>
  </si>
  <si>
    <t>Total utilities consumption (a) + (b) + (c) + (d) + (e) + (f)</t>
  </si>
  <si>
    <t>Direct labor cost</t>
  </si>
  <si>
    <t>Installed/ Rated Capacity (Quantity)</t>
  </si>
  <si>
    <t>Production (Quantity)</t>
  </si>
  <si>
    <t>Total Sales (Quantity)</t>
  </si>
  <si>
    <t>Domestic Sales (Quantity)</t>
  </si>
  <si>
    <t>Sales to Vietnam (Quantity )</t>
  </si>
  <si>
    <t>Capacity Utilization (%)</t>
  </si>
  <si>
    <t>Sales to other countries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</si>
  <si>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</si>
  <si>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</si>
  <si>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</si>
  <si>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</si>
  <si>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</si>
  <si>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</si>
  <si>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</si>
  <si>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</si>
  <si>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</si>
  <si>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</si>
  <si>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</si>
  <si>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</si>
  <si>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 xml:space="preserve">                                                                                                   Purchase of primary materials or other major components, utilities</t>
  </si>
  <si>
    <t xml:space="preserve">Supplier name </t>
  </si>
  <si>
    <t>SUPPNAME</t>
  </si>
  <si>
    <t>SUPPNUM</t>
  </si>
  <si>
    <t>SUPPADD</t>
  </si>
  <si>
    <t>SUPPCOUNTRY</t>
  </si>
  <si>
    <t>SUPPLIER</t>
  </si>
  <si>
    <t xml:space="preserve">Supplier number </t>
  </si>
  <si>
    <t xml:space="preserve">Supplier address </t>
  </si>
  <si>
    <t>Supplier country</t>
  </si>
  <si>
    <t xml:space="preserve">Supplier relationship </t>
  </si>
  <si>
    <t>TOTNETVAL</t>
  </si>
  <si>
    <t>Total Net Value of the material purchased</t>
  </si>
  <si>
    <t>MATCOD</t>
  </si>
  <si>
    <t>Code of material purchased</t>
  </si>
  <si>
    <t>Material Code</t>
  </si>
  <si>
    <t>MATNAME</t>
  </si>
  <si>
    <t>Material name</t>
  </si>
  <si>
    <t>Supplier Name</t>
  </si>
  <si>
    <t xml:space="preserve">Supplier relation </t>
  </si>
  <si>
    <t>MATORG</t>
  </si>
  <si>
    <t>Material Origins</t>
  </si>
  <si>
    <t>LOADPORT</t>
  </si>
  <si>
    <t>Port of loading</t>
  </si>
  <si>
    <t>DESTPORT</t>
  </si>
  <si>
    <t>Port of discharge</t>
  </si>
  <si>
    <t>POI (monthly)</t>
  </si>
  <si>
    <t>SALES TO OTHER COUNTRIES</t>
  </si>
  <si>
    <t>DEST COUNTRY</t>
  </si>
  <si>
    <t>Country of Destination</t>
  </si>
  <si>
    <t xml:space="preserve">CIF value at importer's border </t>
  </si>
  <si>
    <t>Freight in import country</t>
  </si>
  <si>
    <t>Total Vietnamese sales         
A</t>
  </si>
  <si>
    <t>MANU</t>
  </si>
  <si>
    <t>Name of Manufacturer</t>
  </si>
  <si>
    <t>CIF value</t>
  </si>
  <si>
    <t>Purchase invoice number</t>
  </si>
  <si>
    <t>Sale to other Countries</t>
  </si>
  <si>
    <t>Product under Investigation
Profit and loss
Investigation period</t>
  </si>
  <si>
    <t>Total all products 
Profit &amp; Loss     
Last financial year</t>
  </si>
  <si>
    <t>Total all products 
Profit &amp; Loss    
Investigation period</t>
  </si>
  <si>
    <t>Monthly in POI</t>
  </si>
  <si>
    <t>- Sold (in domestic market)</t>
  </si>
  <si>
    <t>- Sold (to Vietnam)</t>
  </si>
  <si>
    <t>- Sold (to other countries)</t>
  </si>
  <si>
    <t>Inventories of  main material in POI</t>
  </si>
  <si>
    <t>Name of Material #1:</t>
  </si>
  <si>
    <t>Name of Material #2:</t>
  </si>
  <si>
    <t>Name of Material #3:</t>
  </si>
  <si>
    <t>Quantiy unit: (please specify)</t>
  </si>
  <si>
    <t>Quantity</t>
  </si>
  <si>
    <t>Value unit</t>
  </si>
  <si>
    <t>your currency unit (please specify)</t>
  </si>
  <si>
    <t>Net financial expense (8-7)</t>
  </si>
  <si>
    <t>Net other expense (11-10)</t>
  </si>
  <si>
    <t>Total SG&amp;A Expense (5+6+9+12)</t>
  </si>
  <si>
    <t>Total Cost (4+13)</t>
  </si>
  <si>
    <r>
      <t>PROFIT BEFORE TAXATION</t>
    </r>
    <r>
      <rPr>
        <i/>
        <sz val="10"/>
        <color rgb="FF000000"/>
        <rFont val="Times New Roman"/>
        <family val="1"/>
      </rPr>
      <t xml:space="preserve"> (3-4)</t>
    </r>
  </si>
  <si>
    <r>
      <t>NET PROFIT</t>
    </r>
    <r>
      <rPr>
        <i/>
        <sz val="10"/>
        <color rgb="FF000000"/>
        <rFont val="Times New Roman"/>
        <family val="1"/>
      </rPr>
      <t xml:space="preserve"> (15-16)</t>
    </r>
  </si>
  <si>
    <t>Financial Expense</t>
  </si>
  <si>
    <t>Financial Income</t>
  </si>
  <si>
    <t>Others Expense (please specify)</t>
  </si>
  <si>
    <t>Others Income (please specify)</t>
  </si>
  <si>
    <t>Cost of production of main material to produce Product under Investigation</t>
  </si>
  <si>
    <t>Quantity sold in (in PCS)</t>
  </si>
  <si>
    <t>Quantity produced in (in PCS)</t>
  </si>
  <si>
    <t>COST OF PRODUCTION PER PCS</t>
  </si>
  <si>
    <t>The thickness of layer (if any)</t>
  </si>
  <si>
    <t>General
payment
terms</t>
  </si>
  <si>
    <t>General
delivery
terms</t>
  </si>
  <si>
    <t>Total Quantity
purchased or
imported,
 in MT</t>
  </si>
  <si>
    <t xml:space="preserve">       Financial Expense</t>
  </si>
  <si>
    <t xml:space="preserve">       Financial Income</t>
  </si>
  <si>
    <t xml:space="preserve">       Others Expense (please specify)</t>
  </si>
  <si>
    <t xml:space="preserve">       Others Income (please specify)</t>
  </si>
  <si>
    <t>Total Quantity
purchased or
imported,
 in 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</si>
</sst>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\-yyyy"/>
    <numFmt numFmtId="165" formatCode="_(* #,##0_);_(* \(#,##0\);_(* &quot;-&quot;??_);_(@_)"/>
  </numFmts>
  <fonts count="5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020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Times New Roman"/>
      <family val="1"/>
    </font>
    <font>
      <sz val="8"/>
      <name val="Calibri"/>
      <family val="2"/>
      <scheme val="minor"/>
    </font>
    <font>
      <b/>
      <sz val="14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u/>
      <sz val="12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33" fillId="0" borderId="0"/>
    <xf numFmtId="0" fontId="34" fillId="0" borderId="0"/>
    <xf numFmtId="0" fontId="35" fillId="0" borderId="0" applyNumberFormat="0" applyFont="0" applyFill="0" applyBorder="0" applyAlignment="0" applyProtection="0">
      <alignment vertical="top"/>
    </xf>
    <xf numFmtId="43" fontId="33" fillId="0" borderId="0" applyFont="0" applyFill="0" applyBorder="0" applyAlignment="0" applyProtection="0"/>
  </cellStyleXfs>
  <cellXfs count="391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/>
    <xf numFmtId="0" fontId="12" fillId="0" borderId="1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0" fontId="0" fillId="0" borderId="3" xfId="0" applyBorder="1"/>
    <xf numFmtId="0" fontId="11" fillId="0" borderId="1" xfId="0" applyFont="1" applyBorder="1" applyAlignment="1">
      <alignment vertical="center" wrapText="1"/>
    </xf>
    <xf numFmtId="0" fontId="0" fillId="0" borderId="7" xfId="0" applyBorder="1"/>
    <xf numFmtId="0" fontId="0" fillId="0" borderId="6" xfId="0" applyBorder="1"/>
    <xf numFmtId="0" fontId="0" fillId="0" borderId="12" xfId="0" applyBorder="1"/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8" fillId="0" borderId="0" xfId="0" applyFont="1"/>
    <xf numFmtId="0" fontId="28" fillId="0" borderId="0" xfId="0" applyFont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35" xfId="0" applyBorder="1"/>
    <xf numFmtId="0" fontId="0" fillId="0" borderId="36" xfId="0" applyBorder="1"/>
    <xf numFmtId="0" fontId="29" fillId="0" borderId="0" xfId="0" applyFont="1" applyAlignment="1">
      <alignment horizontal="left"/>
    </xf>
    <xf numFmtId="0" fontId="14" fillId="0" borderId="37" xfId="0" applyFont="1" applyBorder="1" applyAlignment="1">
      <alignment horizontal="center"/>
    </xf>
    <xf numFmtId="0" fontId="7" fillId="0" borderId="37" xfId="0" applyFont="1" applyBorder="1" applyAlignment="1">
      <alignment horizontal="center" vertical="center" wrapText="1"/>
    </xf>
    <xf numFmtId="0" fontId="0" fillId="0" borderId="38" xfId="0" applyBorder="1"/>
    <xf numFmtId="0" fontId="14" fillId="0" borderId="37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39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38" xfId="0" applyFont="1" applyBorder="1"/>
    <xf numFmtId="0" fontId="13" fillId="0" borderId="35" xfId="0" applyFont="1" applyBorder="1"/>
    <xf numFmtId="0" fontId="13" fillId="0" borderId="36" xfId="0" applyFont="1" applyBorder="1"/>
    <xf numFmtId="0" fontId="5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13" fillId="0" borderId="0" xfId="0" applyFont="1"/>
    <xf numFmtId="0" fontId="14" fillId="0" borderId="0" xfId="0" applyFont="1"/>
    <xf numFmtId="0" fontId="0" fillId="0" borderId="20" xfId="0" applyBorder="1"/>
    <xf numFmtId="0" fontId="0" fillId="0" borderId="13" xfId="0" applyBorder="1"/>
    <xf numFmtId="0" fontId="13" fillId="0" borderId="45" xfId="0" applyFont="1" applyBorder="1" applyAlignment="1">
      <alignment vertical="center"/>
    </xf>
    <xf numFmtId="0" fontId="13" fillId="0" borderId="46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0" fillId="0" borderId="24" xfId="0" applyBorder="1"/>
    <xf numFmtId="0" fontId="0" fillId="0" borderId="22" xfId="0" applyBorder="1"/>
    <xf numFmtId="0" fontId="0" fillId="0" borderId="52" xfId="0" applyBorder="1"/>
    <xf numFmtId="0" fontId="0" fillId="0" borderId="54" xfId="0" applyBorder="1"/>
    <xf numFmtId="0" fontId="30" fillId="0" borderId="0" xfId="0" applyFont="1"/>
    <xf numFmtId="0" fontId="30" fillId="0" borderId="9" xfId="0" applyFont="1" applyBorder="1"/>
    <xf numFmtId="0" fontId="30" fillId="0" borderId="49" xfId="0" applyFont="1" applyBorder="1"/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30" fillId="0" borderId="5" xfId="0" applyFont="1" applyBorder="1"/>
    <xf numFmtId="0" fontId="0" fillId="0" borderId="47" xfId="0" applyBorder="1"/>
    <xf numFmtId="0" fontId="0" fillId="0" borderId="48" xfId="0" applyBorder="1"/>
    <xf numFmtId="0" fontId="30" fillId="0" borderId="2" xfId="0" applyFont="1" applyBorder="1" applyAlignment="1">
      <alignment wrapText="1"/>
    </xf>
    <xf numFmtId="0" fontId="30" fillId="0" borderId="36" xfId="0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7" xfId="0" applyBorder="1"/>
    <xf numFmtId="0" fontId="12" fillId="0" borderId="37" xfId="0" applyFont="1" applyBorder="1" applyAlignment="1">
      <alignment wrapText="1"/>
    </xf>
    <xf numFmtId="0" fontId="12" fillId="0" borderId="37" xfId="0" applyFont="1" applyBorder="1"/>
    <xf numFmtId="0" fontId="19" fillId="0" borderId="37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2" fillId="0" borderId="50" xfId="0" applyFont="1" applyBorder="1"/>
    <xf numFmtId="0" fontId="12" fillId="0" borderId="51" xfId="0" applyFont="1" applyBorder="1"/>
    <xf numFmtId="0" fontId="12" fillId="0" borderId="52" xfId="0" applyFont="1" applyBorder="1"/>
    <xf numFmtId="0" fontId="19" fillId="0" borderId="1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9" fillId="0" borderId="3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33" xfId="0" applyFont="1" applyBorder="1"/>
    <xf numFmtId="0" fontId="12" fillId="0" borderId="35" xfId="0" applyFont="1" applyBorder="1"/>
    <xf numFmtId="0" fontId="12" fillId="0" borderId="36" xfId="0" applyFont="1" applyBorder="1"/>
    <xf numFmtId="0" fontId="12" fillId="0" borderId="3" xfId="0" applyFont="1" applyBorder="1"/>
    <xf numFmtId="0" fontId="12" fillId="0" borderId="22" xfId="0" applyFont="1" applyBorder="1"/>
    <xf numFmtId="0" fontId="13" fillId="0" borderId="25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7" xfId="0" applyFont="1" applyBorder="1"/>
    <xf numFmtId="0" fontId="12" fillId="0" borderId="54" xfId="0" applyFont="1" applyBorder="1"/>
    <xf numFmtId="0" fontId="14" fillId="0" borderId="38" xfId="0" applyFont="1" applyBorder="1"/>
    <xf numFmtId="0" fontId="18" fillId="0" borderId="35" xfId="0" applyFont="1" applyBorder="1"/>
    <xf numFmtId="0" fontId="12" fillId="0" borderId="24" xfId="0" applyFont="1" applyBorder="1"/>
    <xf numFmtId="0" fontId="18" fillId="0" borderId="38" xfId="0" applyFont="1" applyBorder="1"/>
    <xf numFmtId="0" fontId="15" fillId="0" borderId="37" xfId="0" applyFont="1" applyBorder="1"/>
    <xf numFmtId="0" fontId="14" fillId="0" borderId="3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4" fillId="0" borderId="50" xfId="0" applyFont="1" applyBorder="1" applyAlignment="1">
      <alignment horizontal="center"/>
    </xf>
    <xf numFmtId="0" fontId="7" fillId="0" borderId="5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32" fillId="0" borderId="0" xfId="0" applyFont="1"/>
    <xf numFmtId="0" fontId="28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59" xfId="0" applyBorder="1"/>
    <xf numFmtId="0" fontId="12" fillId="0" borderId="1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/>
    </xf>
    <xf numFmtId="0" fontId="7" fillId="0" borderId="61" xfId="0" applyFont="1" applyBorder="1" applyAlignment="1">
      <alignment horizontal="center" vertical="top" wrapText="1"/>
    </xf>
    <xf numFmtId="0" fontId="0" fillId="0" borderId="32" xfId="0" applyBorder="1"/>
    <xf numFmtId="0" fontId="0" fillId="0" borderId="21" xfId="0" applyBorder="1"/>
    <xf numFmtId="0" fontId="0" fillId="0" borderId="62" xfId="0" applyBorder="1"/>
    <xf numFmtId="0" fontId="0" fillId="0" borderId="33" xfId="0" applyBorder="1"/>
    <xf numFmtId="0" fontId="7" fillId="0" borderId="61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wrapText="1"/>
    </xf>
    <xf numFmtId="0" fontId="36" fillId="0" borderId="1" xfId="4" applyFont="1" applyBorder="1" applyAlignment="1">
      <alignment horizontal="left" vertical="top"/>
    </xf>
    <xf numFmtId="0" fontId="36" fillId="0" borderId="1" xfId="4" applyFont="1" applyBorder="1">
      <alignment vertical="top"/>
    </xf>
    <xf numFmtId="0" fontId="36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left" vertical="center" wrapText="1" indent="3"/>
    </xf>
    <xf numFmtId="0" fontId="37" fillId="3" borderId="1" xfId="4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36" fillId="0" borderId="0" xfId="4" applyFont="1" applyAlignment="1">
      <alignment horizontal="left" vertical="center"/>
    </xf>
    <xf numFmtId="0" fontId="38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37" fillId="3" borderId="1" xfId="4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/>
    </xf>
    <xf numFmtId="0" fontId="32" fillId="5" borderId="1" xfId="0" applyFont="1" applyFill="1" applyBorder="1" applyAlignment="1">
      <alignment horizontal="left"/>
    </xf>
    <xf numFmtId="0" fontId="32" fillId="7" borderId="1" xfId="0" applyFont="1" applyFill="1" applyBorder="1" applyAlignment="1">
      <alignment horizontal="left"/>
    </xf>
    <xf numFmtId="0" fontId="39" fillId="8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40" fillId="8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40" fillId="8" borderId="1" xfId="0" applyFont="1" applyFill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justify" vertical="center" wrapText="1"/>
    </xf>
    <xf numFmtId="0" fontId="42" fillId="8" borderId="1" xfId="0" applyFont="1" applyFill="1" applyBorder="1" applyAlignment="1">
      <alignment horizontal="justify" vertical="center" wrapText="1"/>
    </xf>
    <xf numFmtId="0" fontId="32" fillId="0" borderId="1" xfId="0" applyFont="1" applyBorder="1"/>
    <xf numFmtId="0" fontId="32" fillId="7" borderId="1" xfId="0" applyFont="1" applyFill="1" applyBorder="1"/>
    <xf numFmtId="0" fontId="39" fillId="8" borderId="1" xfId="0" applyFont="1" applyFill="1" applyBorder="1"/>
    <xf numFmtId="0" fontId="41" fillId="6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top" wrapText="1"/>
    </xf>
    <xf numFmtId="0" fontId="32" fillId="7" borderId="1" xfId="0" applyFont="1" applyFill="1" applyBorder="1" applyAlignment="1">
      <alignment vertical="top" wrapText="1"/>
    </xf>
    <xf numFmtId="0" fontId="39" fillId="8" borderId="1" xfId="0" applyFont="1" applyFill="1" applyBorder="1" applyAlignment="1">
      <alignment vertical="top" wrapText="1"/>
    </xf>
    <xf numFmtId="0" fontId="32" fillId="0" borderId="1" xfId="0" applyFont="1" applyBorder="1" applyAlignment="1">
      <alignment horizontal="left" vertical="center" wrapText="1"/>
    </xf>
    <xf numFmtId="0" fontId="32" fillId="7" borderId="1" xfId="0" applyFont="1" applyFill="1" applyBorder="1" applyAlignment="1">
      <alignment horizontal="left" vertical="center" wrapText="1"/>
    </xf>
    <xf numFmtId="0" fontId="39" fillId="8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wrapText="1"/>
    </xf>
    <xf numFmtId="0" fontId="32" fillId="7" borderId="1" xfId="0" applyFont="1" applyFill="1" applyBorder="1" applyAlignment="1">
      <alignment horizontal="left" wrapText="1"/>
    </xf>
    <xf numFmtId="0" fontId="39" fillId="8" borderId="1" xfId="0" applyFont="1" applyFill="1" applyBorder="1" applyAlignment="1">
      <alignment horizontal="left" wrapText="1"/>
    </xf>
    <xf numFmtId="0" fontId="44" fillId="0" borderId="0" xfId="0" applyFont="1"/>
    <xf numFmtId="0" fontId="45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wrapText="1"/>
    </xf>
    <xf numFmtId="0" fontId="3" fillId="5" borderId="8" xfId="0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vertical="center"/>
    </xf>
    <xf numFmtId="0" fontId="48" fillId="0" borderId="7" xfId="0" applyFont="1" applyBorder="1" applyAlignment="1">
      <alignment vertical="center"/>
    </xf>
    <xf numFmtId="0" fontId="5" fillId="0" borderId="37" xfId="0" applyFont="1" applyBorder="1" applyAlignment="1">
      <alignment horizontal="center" vertical="center" wrapText="1"/>
    </xf>
    <xf numFmtId="0" fontId="43" fillId="0" borderId="0" xfId="0" applyFont="1"/>
    <xf numFmtId="0" fontId="49" fillId="0" borderId="0" xfId="0" applyFont="1"/>
    <xf numFmtId="0" fontId="50" fillId="0" borderId="0" xfId="0" applyFont="1"/>
    <xf numFmtId="165" fontId="0" fillId="0" borderId="1" xfId="5" applyNumberFormat="1" applyFont="1" applyBorder="1"/>
    <xf numFmtId="165" fontId="15" fillId="0" borderId="1" xfId="0" applyNumberFormat="1" applyFont="1" applyBorder="1" applyAlignment="1">
      <alignment horizontal="left" vertical="center" wrapText="1"/>
    </xf>
    <xf numFmtId="165" fontId="0" fillId="0" borderId="1" xfId="0" applyNumberFormat="1" applyBorder="1"/>
    <xf numFmtId="165" fontId="14" fillId="0" borderId="1" xfId="0" applyNumberFormat="1" applyFont="1" applyBorder="1" applyAlignment="1">
      <alignment horizontal="left" vertical="center" wrapText="1"/>
    </xf>
    <xf numFmtId="165" fontId="13" fillId="0" borderId="1" xfId="0" quotePrefix="1" applyNumberFormat="1" applyFont="1" applyBorder="1" applyAlignment="1">
      <alignment horizontal="left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68" xfId="0" applyFont="1" applyBorder="1"/>
    <xf numFmtId="0" fontId="12" fillId="0" borderId="23" xfId="0" applyFont="1" applyBorder="1"/>
    <xf numFmtId="0" fontId="12" fillId="0" borderId="69" xfId="0" applyFont="1" applyBorder="1"/>
    <xf numFmtId="0" fontId="12" fillId="0" borderId="37" xfId="0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" fontId="32" fillId="0" borderId="2" xfId="0" applyNumberFormat="1" applyFont="1" applyBorder="1" applyAlignment="1">
      <alignment horizontal="center"/>
    </xf>
    <xf numFmtId="17" fontId="32" fillId="0" borderId="3" xfId="0" applyNumberFormat="1" applyFont="1" applyBorder="1" applyAlignment="1">
      <alignment horizontal="center"/>
    </xf>
    <xf numFmtId="0" fontId="29" fillId="0" borderId="9" xfId="0" applyFont="1" applyBorder="1" applyAlignment="1">
      <alignment horizontal="center" vertical="center"/>
    </xf>
    <xf numFmtId="0" fontId="29" fillId="0" borderId="63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5" fillId="3" borderId="8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5" fillId="3" borderId="7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36" fillId="0" borderId="1" xfId="4" applyFont="1" applyBorder="1" applyAlignment="1">
      <alignment vertical="center" wrapText="1"/>
    </xf>
    <xf numFmtId="0" fontId="36" fillId="3" borderId="1" xfId="4" applyFont="1" applyFill="1" applyBorder="1" applyAlignment="1">
      <alignment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63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37" fillId="3" borderId="9" xfId="4" applyFont="1" applyFill="1" applyBorder="1" applyAlignment="1">
      <alignment horizontal="center" vertical="center" wrapText="1"/>
    </xf>
    <xf numFmtId="0" fontId="37" fillId="3" borderId="63" xfId="4" applyFont="1" applyFill="1" applyBorder="1" applyAlignment="1">
      <alignment horizontal="center" vertical="center" wrapText="1"/>
    </xf>
    <xf numFmtId="0" fontId="37" fillId="3" borderId="10" xfId="4" applyFont="1" applyFill="1" applyBorder="1" applyAlignment="1">
      <alignment horizontal="center" vertical="center" wrapText="1"/>
    </xf>
    <xf numFmtId="0" fontId="37" fillId="3" borderId="5" xfId="4" applyFont="1" applyFill="1" applyBorder="1" applyAlignment="1">
      <alignment horizontal="center" vertical="center" wrapText="1"/>
    </xf>
    <xf numFmtId="0" fontId="37" fillId="3" borderId="12" xfId="4" applyFont="1" applyFill="1" applyBorder="1" applyAlignment="1">
      <alignment horizontal="center" vertical="center" wrapText="1"/>
    </xf>
    <xf numFmtId="0" fontId="37" fillId="3" borderId="6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17" fontId="32" fillId="0" borderId="5" xfId="0" applyNumberFormat="1" applyFont="1" applyBorder="1" applyAlignment="1">
      <alignment horizontal="center" vertical="center"/>
    </xf>
    <xf numFmtId="17" fontId="32" fillId="0" borderId="6" xfId="0" applyNumberFormat="1" applyFont="1" applyBorder="1" applyAlignment="1">
      <alignment horizontal="center" vertical="center"/>
    </xf>
    <xf numFmtId="0" fontId="47" fillId="0" borderId="16" xfId="0" applyFont="1" applyBorder="1" applyAlignment="1">
      <alignment horizontal="left" vertical="center"/>
    </xf>
    <xf numFmtId="0" fontId="47" fillId="0" borderId="65" xfId="0" applyFont="1" applyBorder="1" applyAlignment="1">
      <alignment horizontal="left" vertical="center"/>
    </xf>
    <xf numFmtId="0" fontId="47" fillId="0" borderId="66" xfId="0" applyFont="1" applyBorder="1" applyAlignment="1">
      <alignment horizontal="left" vertical="center"/>
    </xf>
    <xf numFmtId="0" fontId="47" fillId="0" borderId="64" xfId="0" applyFont="1" applyBorder="1" applyAlignment="1">
      <alignment horizontal="left" vertical="center"/>
    </xf>
    <xf numFmtId="0" fontId="47" fillId="0" borderId="67" xfId="0" applyFont="1" applyBorder="1" applyAlignment="1">
      <alignment horizontal="left" vertical="center"/>
    </xf>
    <xf numFmtId="0" fontId="47" fillId="0" borderId="61" xfId="0" applyFont="1" applyBorder="1" applyAlignment="1">
      <alignment horizontal="left" vertical="center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9" fillId="8" borderId="2" xfId="0" applyFont="1" applyFill="1" applyBorder="1" applyAlignment="1">
      <alignment horizontal="center" vertical="center" wrapText="1"/>
    </xf>
    <xf numFmtId="0" fontId="39" fillId="8" borderId="4" xfId="0" applyFont="1" applyFill="1" applyBorder="1" applyAlignment="1">
      <alignment horizontal="center" vertical="center" wrapText="1"/>
    </xf>
    <xf numFmtId="0" fontId="39" fillId="8" borderId="3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" fillId="0" borderId="4" xfId="0" applyFont="1" applyBorder="1"/>
    <xf numFmtId="0" fontId="1" fillId="0" borderId="3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0" fillId="0" borderId="4" xfId="0" applyFont="1" applyBorder="1"/>
    <xf numFmtId="0" fontId="20" fillId="0" borderId="3" xfId="0" applyFont="1" applyBorder="1"/>
    <xf numFmtId="0" fontId="22" fillId="0" borderId="24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7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4" fillId="0" borderId="44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19" fillId="0" borderId="3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0" borderId="44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</cellXfs>
  <cellStyles count="6">
    <cellStyle name="Comma" xfId="5" builtinId="3"/>
    <cellStyle name="Hyperlink" xfId="1" builtinId="8"/>
    <cellStyle name="Normal" xfId="0" builtinId="0"/>
    <cellStyle name="Normal 2" xfId="2" xr:uid="{39E85430-3B54-4AD8-85A1-0FDCD3B31A76}"/>
    <cellStyle name="Normal 3" xfId="3" xr:uid="{00000000-0005-0000-0000-000032000000}"/>
    <cellStyle name="Normal 4" xfId="4" xr:uid="{A3D922F3-EE0B-44BB-AD48-1B86D82E15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zoomScaleNormal="100" workbookViewId="0">
      <selection activeCell="H38" sqref="H38"/>
    </sheetView>
  </sheetViews>
  <sheetFormatPr defaultRowHeight="14.5" x14ac:dyDescent="0.35"/>
  <cols>
    <col min="1" max="1" width="28.453125" customWidth="1"/>
    <col min="2" max="2" width="14.81640625" customWidth="1"/>
    <col min="3" max="3" width="14.453125" customWidth="1"/>
    <col min="4" max="4" width="8.81640625" customWidth="1"/>
    <col min="5" max="5" width="14" customWidth="1"/>
    <col min="6" max="6" width="14.453125" customWidth="1"/>
    <col min="7" max="7" width="8.453125" customWidth="1"/>
    <col min="8" max="8" width="15.453125" customWidth="1"/>
    <col min="9" max="9" width="13.453125" customWidth="1"/>
  </cols>
  <sheetData>
    <row r="1" spans="1:10" ht="16.5" x14ac:dyDescent="0.35">
      <c r="A1" s="255" t="s">
        <v>85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10" ht="19.5" customHeight="1" x14ac:dyDescent="0.35">
      <c r="A2" s="256" t="s">
        <v>87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ht="27" customHeight="1" x14ac:dyDescent="0.35">
      <c r="A3" s="152" t="s">
        <v>338</v>
      </c>
    </row>
    <row r="4" spans="1:10" ht="28.5" customHeight="1" x14ac:dyDescent="0.35">
      <c r="A4" s="1"/>
      <c r="B4" s="252" t="s">
        <v>355</v>
      </c>
      <c r="C4" s="253"/>
      <c r="D4" s="254"/>
      <c r="E4" s="252" t="s">
        <v>356</v>
      </c>
      <c r="F4" s="253"/>
      <c r="G4" s="254"/>
      <c r="H4" s="252" t="s">
        <v>0</v>
      </c>
      <c r="I4" s="253"/>
      <c r="J4" s="254"/>
    </row>
    <row r="5" spans="1:10" ht="33.75" customHeight="1" x14ac:dyDescent="0.35">
      <c r="A5" s="1"/>
      <c r="B5" s="2" t="s">
        <v>7</v>
      </c>
      <c r="C5" s="2" t="s">
        <v>8</v>
      </c>
      <c r="D5" s="3" t="s">
        <v>9</v>
      </c>
      <c r="E5" s="2" t="s">
        <v>7</v>
      </c>
      <c r="F5" s="2" t="s">
        <v>8</v>
      </c>
      <c r="G5" s="3" t="s">
        <v>9</v>
      </c>
      <c r="H5" s="2" t="s">
        <v>7</v>
      </c>
      <c r="I5" s="2" t="s">
        <v>8</v>
      </c>
      <c r="J5" s="3" t="s">
        <v>9</v>
      </c>
    </row>
    <row r="6" spans="1:10" ht="39.75" customHeight="1" x14ac:dyDescent="0.35">
      <c r="A6" s="8" t="s">
        <v>10</v>
      </c>
      <c r="B6" s="9"/>
      <c r="C6" s="9"/>
      <c r="D6" s="10"/>
      <c r="E6" s="9"/>
      <c r="F6" s="9"/>
      <c r="G6" s="10"/>
      <c r="H6" s="9"/>
      <c r="I6" s="9"/>
      <c r="J6" s="10"/>
    </row>
    <row r="7" spans="1:10" ht="20.25" customHeight="1" x14ac:dyDescent="0.35">
      <c r="A7" s="6" t="s">
        <v>11</v>
      </c>
      <c r="B7" s="7"/>
      <c r="C7" s="7"/>
      <c r="D7" s="5"/>
      <c r="E7" s="7"/>
      <c r="F7" s="7"/>
      <c r="G7" s="5"/>
      <c r="H7" s="7"/>
      <c r="I7" s="7"/>
      <c r="J7" s="5"/>
    </row>
    <row r="8" spans="1:10" ht="20.25" customHeight="1" x14ac:dyDescent="0.35">
      <c r="A8" s="6" t="s">
        <v>336</v>
      </c>
      <c r="B8" s="7"/>
      <c r="C8" s="7"/>
      <c r="D8" s="5"/>
      <c r="E8" s="7"/>
      <c r="F8" s="7"/>
      <c r="G8" s="5"/>
      <c r="H8" s="7"/>
      <c r="I8" s="7"/>
      <c r="J8" s="5"/>
    </row>
    <row r="9" spans="1:10" ht="21.75" customHeight="1" x14ac:dyDescent="0.35">
      <c r="A9" s="6" t="s">
        <v>337</v>
      </c>
      <c r="B9" s="7"/>
      <c r="C9" s="7"/>
      <c r="D9" s="5"/>
      <c r="E9" s="7"/>
      <c r="F9" s="7"/>
      <c r="G9" s="5"/>
      <c r="H9" s="7"/>
      <c r="I9" s="7"/>
      <c r="J9" s="5"/>
    </row>
    <row r="10" spans="1:10" ht="27" x14ac:dyDescent="0.35">
      <c r="A10" s="8" t="s">
        <v>299</v>
      </c>
      <c r="B10" s="9"/>
      <c r="C10" s="9"/>
      <c r="D10" s="10"/>
      <c r="E10" s="9"/>
      <c r="F10" s="9"/>
      <c r="G10" s="10"/>
      <c r="H10" s="9"/>
      <c r="I10" s="9"/>
      <c r="J10" s="10"/>
    </row>
    <row r="11" spans="1:10" ht="19.5" customHeight="1" x14ac:dyDescent="0.35">
      <c r="A11" s="6" t="s">
        <v>11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ht="19.5" customHeight="1" x14ac:dyDescent="0.35">
      <c r="A12" s="6" t="s">
        <v>336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ht="23.25" customHeight="1" x14ac:dyDescent="0.35">
      <c r="A13" s="6" t="s">
        <v>337</v>
      </c>
      <c r="B13" s="7"/>
      <c r="C13" s="7"/>
      <c r="D13" s="5"/>
      <c r="E13" s="7"/>
      <c r="F13" s="7"/>
      <c r="G13" s="5"/>
      <c r="H13" s="7"/>
      <c r="I13" s="7"/>
      <c r="J13" s="5"/>
    </row>
    <row r="14" spans="1:10" ht="31.5" customHeight="1" x14ac:dyDescent="0.35">
      <c r="A14" s="8" t="s">
        <v>12</v>
      </c>
      <c r="B14" s="9"/>
      <c r="C14" s="9"/>
      <c r="D14" s="10"/>
      <c r="E14" s="9"/>
      <c r="F14" s="9"/>
      <c r="G14" s="10"/>
      <c r="H14" s="9"/>
      <c r="I14" s="9"/>
      <c r="J14" s="10"/>
    </row>
    <row r="15" spans="1:10" ht="16.5" customHeight="1" x14ac:dyDescent="0.35">
      <c r="A15" s="6" t="s">
        <v>11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ht="19.5" customHeight="1" x14ac:dyDescent="0.35">
      <c r="A16" s="6" t="s">
        <v>336</v>
      </c>
      <c r="B16" s="7"/>
      <c r="C16" s="7"/>
      <c r="D16" s="5"/>
      <c r="E16" s="7"/>
      <c r="F16" s="7"/>
      <c r="G16" s="5"/>
      <c r="H16" s="7"/>
      <c r="I16" s="7"/>
      <c r="J16" s="5"/>
    </row>
    <row r="17" spans="1:10" ht="22.5" customHeight="1" x14ac:dyDescent="0.35">
      <c r="A17" s="6" t="s">
        <v>337</v>
      </c>
      <c r="B17" s="7"/>
      <c r="C17" s="7"/>
      <c r="D17" s="5"/>
      <c r="E17" s="7"/>
      <c r="F17" s="7"/>
      <c r="G17" s="5"/>
      <c r="H17" s="7"/>
      <c r="I17" s="7"/>
      <c r="J17" s="5"/>
    </row>
  </sheetData>
  <mergeCells count="5">
    <mergeCell ref="B4:D4"/>
    <mergeCell ref="E4:G4"/>
    <mergeCell ref="H4:J4"/>
    <mergeCell ref="A1:J1"/>
    <mergeCell ref="A2:J2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workbookViewId="0">
      <selection activeCell="A13" sqref="A13"/>
    </sheetView>
  </sheetViews>
  <sheetFormatPr defaultRowHeight="14.5" x14ac:dyDescent="0.35"/>
  <cols>
    <col min="1" max="1" width="32.453125" customWidth="1"/>
    <col min="3" max="3" width="17.453125" customWidth="1"/>
    <col min="4" max="4" width="24.453125" customWidth="1"/>
    <col min="5" max="5" width="17.81640625" customWidth="1"/>
    <col min="6" max="6" width="24.1796875" customWidth="1"/>
    <col min="7" max="7" width="15" customWidth="1"/>
    <col min="8" max="8" width="22.81640625" customWidth="1"/>
  </cols>
  <sheetData>
    <row r="1" spans="1:8" ht="16.5" x14ac:dyDescent="0.35">
      <c r="A1" s="255" t="s">
        <v>86</v>
      </c>
      <c r="B1" s="255"/>
      <c r="C1" s="255"/>
      <c r="D1" s="255"/>
      <c r="E1" s="255"/>
      <c r="F1" s="255"/>
    </row>
    <row r="2" spans="1:8" ht="16.5" customHeight="1" x14ac:dyDescent="0.35">
      <c r="E2" s="39" t="s">
        <v>300</v>
      </c>
    </row>
    <row r="3" spans="1:8" ht="15.5" x14ac:dyDescent="0.35">
      <c r="A3" s="15"/>
      <c r="B3" s="16"/>
      <c r="C3" s="257" t="s">
        <v>355</v>
      </c>
      <c r="D3" s="257"/>
      <c r="E3" s="257" t="s">
        <v>356</v>
      </c>
      <c r="F3" s="257"/>
      <c r="G3" s="257" t="s">
        <v>0</v>
      </c>
      <c r="H3" s="257"/>
    </row>
    <row r="4" spans="1:8" x14ac:dyDescent="0.35">
      <c r="A4" s="17"/>
      <c r="B4" s="18"/>
      <c r="C4" s="12" t="s">
        <v>1</v>
      </c>
      <c r="D4" s="12" t="s">
        <v>2</v>
      </c>
      <c r="E4" s="12" t="s">
        <v>1</v>
      </c>
      <c r="F4" s="12" t="s">
        <v>2</v>
      </c>
      <c r="G4" s="12" t="s">
        <v>1</v>
      </c>
      <c r="H4" s="12" t="s">
        <v>2</v>
      </c>
    </row>
    <row r="5" spans="1:8" ht="15" customHeight="1" x14ac:dyDescent="0.35">
      <c r="A5" s="6" t="s">
        <v>3</v>
      </c>
      <c r="B5" s="13">
        <v>1</v>
      </c>
      <c r="C5" s="13"/>
      <c r="D5" s="53"/>
      <c r="E5" s="53"/>
      <c r="F5" s="53"/>
      <c r="G5" s="53"/>
      <c r="H5" s="53"/>
    </row>
    <row r="6" spans="1:8" ht="31.5" customHeight="1" x14ac:dyDescent="0.35">
      <c r="A6" s="148" t="s">
        <v>4</v>
      </c>
      <c r="B6" s="13">
        <v>2</v>
      </c>
      <c r="C6" s="7"/>
      <c r="D6" s="7"/>
      <c r="E6" s="7"/>
      <c r="F6" s="7"/>
      <c r="G6" s="7"/>
      <c r="H6" s="7"/>
    </row>
    <row r="7" spans="1:8" ht="18.75" customHeight="1" x14ac:dyDescent="0.35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x14ac:dyDescent="0.35">
      <c r="A8" s="149" t="s">
        <v>76</v>
      </c>
      <c r="B8" s="13">
        <v>4</v>
      </c>
      <c r="C8" s="7"/>
      <c r="D8" s="7"/>
      <c r="E8" s="7"/>
      <c r="F8" s="7"/>
      <c r="G8" s="7"/>
      <c r="H8" s="7"/>
    </row>
    <row r="9" spans="1:8" x14ac:dyDescent="0.35">
      <c r="A9" s="148" t="s">
        <v>326</v>
      </c>
      <c r="B9" s="13">
        <v>5</v>
      </c>
      <c r="C9" s="7"/>
      <c r="D9" s="7"/>
      <c r="E9" s="7"/>
      <c r="F9" s="7"/>
      <c r="G9" s="7"/>
      <c r="H9" s="7"/>
    </row>
    <row r="10" spans="1:8" x14ac:dyDescent="0.35">
      <c r="A10" s="148" t="s">
        <v>327</v>
      </c>
      <c r="B10" s="13">
        <v>6</v>
      </c>
      <c r="C10" s="7"/>
      <c r="D10" s="7"/>
      <c r="E10" s="7"/>
      <c r="F10" s="7"/>
      <c r="G10" s="7"/>
      <c r="H10" s="7"/>
    </row>
    <row r="11" spans="1:8" ht="18.75" customHeight="1" x14ac:dyDescent="0.35">
      <c r="A11" s="148" t="s">
        <v>330</v>
      </c>
      <c r="B11" s="13">
        <v>7</v>
      </c>
      <c r="C11" s="7"/>
      <c r="D11" s="7"/>
      <c r="E11" s="7"/>
      <c r="F11" s="7"/>
      <c r="G11" s="7"/>
      <c r="H11" s="7"/>
    </row>
    <row r="12" spans="1:8" ht="18" customHeight="1" x14ac:dyDescent="0.35">
      <c r="A12" s="148" t="s">
        <v>331</v>
      </c>
      <c r="B12" s="13">
        <v>8</v>
      </c>
      <c r="C12" s="7"/>
      <c r="D12" s="7"/>
      <c r="E12" s="7"/>
      <c r="F12" s="7"/>
      <c r="G12" s="7"/>
      <c r="H12" s="7"/>
    </row>
    <row r="13" spans="1:8" ht="18" customHeight="1" x14ac:dyDescent="0.35">
      <c r="A13" s="6" t="s">
        <v>533</v>
      </c>
      <c r="B13" s="13">
        <v>9</v>
      </c>
      <c r="C13" s="7"/>
      <c r="D13" s="7"/>
      <c r="E13" s="7"/>
      <c r="F13" s="7"/>
      <c r="G13" s="7"/>
      <c r="H13" s="7"/>
    </row>
    <row r="14" spans="1:8" ht="18" customHeight="1" x14ac:dyDescent="0.35">
      <c r="A14" s="148" t="s">
        <v>328</v>
      </c>
      <c r="B14" s="13">
        <v>10</v>
      </c>
      <c r="C14" s="7"/>
      <c r="D14" s="7"/>
      <c r="E14" s="7"/>
      <c r="F14" s="7"/>
      <c r="G14" s="7"/>
      <c r="H14" s="7"/>
    </row>
    <row r="15" spans="1:8" ht="25.5" customHeight="1" x14ac:dyDescent="0.35">
      <c r="A15" s="148" t="s">
        <v>329</v>
      </c>
      <c r="B15" s="13">
        <v>11</v>
      </c>
      <c r="C15" s="14"/>
      <c r="D15" s="14"/>
      <c r="E15" s="14"/>
      <c r="F15" s="14"/>
      <c r="G15" s="14"/>
      <c r="H15" s="14"/>
    </row>
    <row r="16" spans="1:8" ht="25.5" customHeight="1" x14ac:dyDescent="0.35">
      <c r="A16" s="6" t="s">
        <v>534</v>
      </c>
      <c r="B16" s="13">
        <v>12</v>
      </c>
      <c r="C16" s="14"/>
      <c r="D16" s="14"/>
      <c r="E16" s="14"/>
      <c r="F16" s="14"/>
      <c r="G16" s="14"/>
      <c r="H16" s="14"/>
    </row>
    <row r="17" spans="1:8" ht="25.5" customHeight="1" x14ac:dyDescent="0.35">
      <c r="A17" s="6" t="s">
        <v>535</v>
      </c>
      <c r="B17" s="13">
        <v>13</v>
      </c>
      <c r="C17" s="13"/>
      <c r="D17" s="53"/>
      <c r="E17" s="53"/>
      <c r="F17" s="53"/>
      <c r="G17" s="53"/>
      <c r="H17" s="53"/>
    </row>
    <row r="18" spans="1:8" ht="25.5" customHeight="1" x14ac:dyDescent="0.35">
      <c r="A18" s="6" t="s">
        <v>536</v>
      </c>
      <c r="B18" s="13">
        <v>14</v>
      </c>
      <c r="C18" s="13"/>
      <c r="D18" s="53"/>
      <c r="E18" s="53"/>
      <c r="F18" s="53"/>
      <c r="G18" s="53"/>
      <c r="H18" s="53"/>
    </row>
    <row r="19" spans="1:8" ht="25.5" customHeight="1" x14ac:dyDescent="0.35">
      <c r="A19" s="6" t="s">
        <v>537</v>
      </c>
      <c r="B19" s="13">
        <v>15</v>
      </c>
      <c r="C19" s="13"/>
      <c r="D19" s="53"/>
      <c r="E19" s="53"/>
      <c r="F19" s="53"/>
      <c r="G19" s="53"/>
      <c r="H19" s="53"/>
    </row>
    <row r="20" spans="1:8" ht="25.5" customHeight="1" x14ac:dyDescent="0.35">
      <c r="A20" s="148" t="s">
        <v>325</v>
      </c>
      <c r="B20" s="13">
        <v>16</v>
      </c>
      <c r="C20" s="13"/>
      <c r="D20" s="53"/>
      <c r="E20" s="53"/>
      <c r="F20" s="53"/>
      <c r="G20" s="53"/>
      <c r="H20" s="53"/>
    </row>
    <row r="21" spans="1:8" ht="25.5" customHeight="1" x14ac:dyDescent="0.35">
      <c r="A21" s="6" t="s">
        <v>538</v>
      </c>
      <c r="B21" s="13">
        <v>17</v>
      </c>
      <c r="C21" s="13"/>
      <c r="D21" s="53"/>
      <c r="E21" s="53"/>
      <c r="F21" s="53"/>
      <c r="G21" s="53"/>
      <c r="H21" s="53"/>
    </row>
  </sheetData>
  <mergeCells count="4">
    <mergeCell ref="C3:D3"/>
    <mergeCell ref="E3:F3"/>
    <mergeCell ref="A1:F1"/>
    <mergeCell ref="G3:H3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"/>
  <sheetViews>
    <sheetView workbookViewId="0">
      <selection activeCell="H38" sqref="H38"/>
    </sheetView>
  </sheetViews>
  <sheetFormatPr defaultRowHeight="14.5" x14ac:dyDescent="0.35"/>
  <cols>
    <col min="1" max="1" width="24.1796875" customWidth="1"/>
    <col min="2" max="10" width="15" customWidth="1"/>
  </cols>
  <sheetData>
    <row r="1" spans="1:10" ht="15.5" x14ac:dyDescent="0.35">
      <c r="A1" s="55" t="s">
        <v>339</v>
      </c>
    </row>
    <row r="2" spans="1:10" ht="15.5" x14ac:dyDescent="0.35">
      <c r="A2" s="55"/>
    </row>
    <row r="3" spans="1:10" x14ac:dyDescent="0.35">
      <c r="A3" t="s">
        <v>300</v>
      </c>
    </row>
    <row r="4" spans="1:10" ht="27" customHeight="1" x14ac:dyDescent="0.35">
      <c r="A4" s="5"/>
      <c r="B4" s="258" t="s">
        <v>355</v>
      </c>
      <c r="C4" s="258"/>
      <c r="D4" s="258"/>
      <c r="E4" s="258" t="s">
        <v>356</v>
      </c>
      <c r="F4" s="258"/>
      <c r="G4" s="258"/>
      <c r="H4" s="258" t="s">
        <v>0</v>
      </c>
      <c r="I4" s="258"/>
      <c r="J4" s="258"/>
    </row>
    <row r="5" spans="1:10" ht="15" customHeight="1" x14ac:dyDescent="0.35">
      <c r="A5" s="20"/>
      <c r="B5" s="259" t="s">
        <v>14</v>
      </c>
      <c r="C5" s="261" t="s">
        <v>367</v>
      </c>
      <c r="D5" s="260" t="s">
        <v>15</v>
      </c>
      <c r="E5" s="259" t="s">
        <v>16</v>
      </c>
      <c r="F5" s="261" t="s">
        <v>367</v>
      </c>
      <c r="G5" s="259" t="s">
        <v>15</v>
      </c>
      <c r="H5" s="259" t="s">
        <v>16</v>
      </c>
      <c r="I5" s="261" t="s">
        <v>367</v>
      </c>
      <c r="J5" s="260" t="s">
        <v>15</v>
      </c>
    </row>
    <row r="6" spans="1:10" ht="24" customHeight="1" x14ac:dyDescent="0.35">
      <c r="A6" s="20" t="s">
        <v>13</v>
      </c>
      <c r="B6" s="259"/>
      <c r="C6" s="262"/>
      <c r="D6" s="260"/>
      <c r="E6" s="259"/>
      <c r="F6" s="262"/>
      <c r="G6" s="259"/>
      <c r="H6" s="259"/>
      <c r="I6" s="262"/>
      <c r="J6" s="260"/>
    </row>
    <row r="7" spans="1:10" ht="35.25" customHeight="1" x14ac:dyDescent="0.35">
      <c r="A7" s="21" t="s">
        <v>332</v>
      </c>
      <c r="B7" s="22"/>
      <c r="C7" s="22"/>
      <c r="D7" s="24"/>
      <c r="E7" s="22"/>
      <c r="F7" s="22"/>
      <c r="G7" s="22"/>
      <c r="H7" s="22"/>
      <c r="I7" s="22"/>
      <c r="J7" s="24"/>
    </row>
    <row r="8" spans="1:10" ht="42" customHeight="1" x14ac:dyDescent="0.35">
      <c r="A8" s="21" t="s">
        <v>333</v>
      </c>
      <c r="B8" s="22"/>
      <c r="C8" s="22"/>
      <c r="D8" s="24"/>
      <c r="E8" s="22"/>
      <c r="F8" s="22"/>
      <c r="G8" s="22"/>
      <c r="H8" s="22"/>
      <c r="I8" s="22"/>
      <c r="J8" s="24"/>
    </row>
    <row r="9" spans="1:10" ht="37.5" customHeight="1" x14ac:dyDescent="0.35">
      <c r="A9" s="4" t="s">
        <v>334</v>
      </c>
      <c r="B9" s="22"/>
      <c r="C9" s="22"/>
      <c r="D9" s="24"/>
      <c r="E9" s="22"/>
      <c r="F9" s="22"/>
      <c r="G9" s="22"/>
      <c r="H9" s="22"/>
      <c r="I9" s="22"/>
      <c r="J9" s="24"/>
    </row>
    <row r="10" spans="1:10" ht="24.75" customHeight="1" x14ac:dyDescent="0.35">
      <c r="A10" s="23" t="s">
        <v>17</v>
      </c>
      <c r="B10" s="22"/>
      <c r="C10" s="22"/>
      <c r="D10" s="24"/>
      <c r="E10" s="22"/>
      <c r="F10" s="22"/>
      <c r="G10" s="22"/>
      <c r="H10" s="22"/>
      <c r="I10" s="22"/>
      <c r="J10" s="24"/>
    </row>
  </sheetData>
  <mergeCells count="12">
    <mergeCell ref="B4:D4"/>
    <mergeCell ref="E4:G4"/>
    <mergeCell ref="H4:J4"/>
    <mergeCell ref="B5:B6"/>
    <mergeCell ref="D5:D6"/>
    <mergeCell ref="E5:E6"/>
    <mergeCell ref="F5:F6"/>
    <mergeCell ref="G5:G6"/>
    <mergeCell ref="C5:C6"/>
    <mergeCell ref="H5:H6"/>
    <mergeCell ref="I5:I6"/>
    <mergeCell ref="J5:J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3"/>
  <sheetViews>
    <sheetView workbookViewId="0">
      <selection activeCell="H38" sqref="H38"/>
    </sheetView>
  </sheetViews>
  <sheetFormatPr defaultRowHeight="14.5" x14ac:dyDescent="0.35"/>
  <cols>
    <col min="1" max="1" width="17.453125" customWidth="1"/>
    <col min="2" max="10" width="14.453125" customWidth="1"/>
  </cols>
  <sheetData>
    <row r="1" spans="1:10" ht="15.5" x14ac:dyDescent="0.35">
      <c r="A1" s="55" t="s">
        <v>88</v>
      </c>
    </row>
    <row r="2" spans="1:10" ht="15.5" x14ac:dyDescent="0.35">
      <c r="A2" s="55"/>
    </row>
    <row r="3" spans="1:10" x14ac:dyDescent="0.35">
      <c r="A3" t="s">
        <v>300</v>
      </c>
    </row>
    <row r="4" spans="1:10" x14ac:dyDescent="0.35">
      <c r="A4" s="263"/>
      <c r="B4" s="264" t="s">
        <v>355</v>
      </c>
      <c r="C4" s="264"/>
      <c r="D4" s="264"/>
      <c r="E4" s="264" t="s">
        <v>356</v>
      </c>
      <c r="F4" s="264"/>
      <c r="G4" s="264"/>
      <c r="H4" s="264" t="s">
        <v>0</v>
      </c>
      <c r="I4" s="264"/>
      <c r="J4" s="264"/>
    </row>
    <row r="5" spans="1:10" x14ac:dyDescent="0.35">
      <c r="A5" s="263"/>
      <c r="B5" s="264"/>
      <c r="C5" s="264"/>
      <c r="D5" s="264"/>
      <c r="E5" s="264"/>
      <c r="F5" s="264"/>
      <c r="G5" s="264"/>
      <c r="H5" s="264"/>
      <c r="I5" s="264"/>
      <c r="J5" s="264"/>
    </row>
    <row r="6" spans="1:10" x14ac:dyDescent="0.35">
      <c r="A6" s="11"/>
      <c r="B6" s="19" t="s">
        <v>18</v>
      </c>
      <c r="C6" s="19" t="s">
        <v>371</v>
      </c>
      <c r="D6" s="19" t="s">
        <v>19</v>
      </c>
      <c r="E6" s="19" t="s">
        <v>18</v>
      </c>
      <c r="F6" s="19" t="s">
        <v>371</v>
      </c>
      <c r="G6" s="19" t="s">
        <v>19</v>
      </c>
      <c r="H6" s="19" t="s">
        <v>18</v>
      </c>
      <c r="I6" s="19" t="s">
        <v>371</v>
      </c>
      <c r="J6" s="19" t="s">
        <v>19</v>
      </c>
    </row>
    <row r="7" spans="1:10" ht="30.75" customHeight="1" x14ac:dyDescent="0.35">
      <c r="A7" s="25" t="s">
        <v>21</v>
      </c>
      <c r="B7" s="7"/>
      <c r="C7" s="7"/>
      <c r="D7" s="7"/>
      <c r="E7" s="7"/>
      <c r="F7" s="7"/>
      <c r="G7" s="7"/>
      <c r="H7" s="7"/>
      <c r="I7" s="7"/>
      <c r="J7" s="7"/>
    </row>
    <row r="8" spans="1:10" ht="30.75" customHeight="1" x14ac:dyDescent="0.35">
      <c r="A8" s="25" t="s">
        <v>22</v>
      </c>
      <c r="B8" s="7"/>
      <c r="C8" s="7"/>
      <c r="D8" s="7"/>
      <c r="E8" s="7"/>
      <c r="F8" s="7"/>
      <c r="G8" s="7"/>
      <c r="H8" s="7"/>
      <c r="I8" s="7"/>
      <c r="J8" s="7"/>
    </row>
    <row r="9" spans="1:10" ht="30.75" customHeight="1" x14ac:dyDescent="0.35">
      <c r="A9" s="25" t="s">
        <v>23</v>
      </c>
      <c r="B9" s="7"/>
      <c r="C9" s="7"/>
      <c r="D9" s="7"/>
      <c r="E9" s="7"/>
      <c r="F9" s="7"/>
      <c r="G9" s="7"/>
      <c r="H9" s="7"/>
      <c r="I9" s="7"/>
      <c r="J9" s="7"/>
    </row>
    <row r="10" spans="1:10" ht="30.75" customHeight="1" x14ac:dyDescent="0.35">
      <c r="A10" s="25" t="s">
        <v>24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30.75" customHeight="1" x14ac:dyDescent="0.35">
      <c r="A11" s="25" t="s">
        <v>25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30.75" customHeight="1" x14ac:dyDescent="0.35">
      <c r="A12" s="25" t="s">
        <v>20</v>
      </c>
      <c r="B12" s="7"/>
      <c r="C12" s="7"/>
      <c r="D12" s="19"/>
      <c r="E12" s="7"/>
      <c r="F12" s="7"/>
      <c r="G12" s="19"/>
      <c r="H12" s="7"/>
      <c r="I12" s="7"/>
      <c r="J12" s="19"/>
    </row>
    <row r="13" spans="1:10" ht="51" customHeight="1" x14ac:dyDescent="0.35">
      <c r="A13" s="25" t="s">
        <v>322</v>
      </c>
      <c r="B13" s="7"/>
      <c r="C13" s="7"/>
      <c r="D13" s="25"/>
      <c r="E13" s="7"/>
      <c r="F13" s="7"/>
      <c r="G13" s="25"/>
      <c r="H13" s="7"/>
      <c r="I13" s="7"/>
      <c r="J13" s="25"/>
    </row>
  </sheetData>
  <mergeCells count="4">
    <mergeCell ref="A4:A5"/>
    <mergeCell ref="B4:D5"/>
    <mergeCell ref="E4:G5"/>
    <mergeCell ref="H4:J5"/>
  </mergeCells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9"/>
  <sheetViews>
    <sheetView workbookViewId="0">
      <selection activeCell="H38" sqref="H38"/>
    </sheetView>
  </sheetViews>
  <sheetFormatPr defaultRowHeight="14.5" x14ac:dyDescent="0.35"/>
  <cols>
    <col min="1" max="1" width="37.453125" bestFit="1" customWidth="1"/>
    <col min="2" max="3" width="22.453125" customWidth="1"/>
    <col min="4" max="4" width="18.1796875" customWidth="1"/>
    <col min="5" max="16" width="11.1796875" customWidth="1"/>
  </cols>
  <sheetData>
    <row r="1" spans="1:16" ht="15.5" x14ac:dyDescent="0.35">
      <c r="A1" s="55" t="s">
        <v>89</v>
      </c>
    </row>
    <row r="3" spans="1:16" ht="28.5" customHeight="1" x14ac:dyDescent="0.35">
      <c r="A3" s="27"/>
      <c r="B3" s="265" t="s">
        <v>355</v>
      </c>
      <c r="C3" s="265" t="s">
        <v>356</v>
      </c>
      <c r="D3" s="265" t="s">
        <v>0</v>
      </c>
      <c r="E3" s="267" t="s">
        <v>506</v>
      </c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ht="28.5" customHeight="1" x14ac:dyDescent="0.35">
      <c r="A4" s="27"/>
      <c r="B4" s="266"/>
      <c r="C4" s="266"/>
      <c r="D4" s="266"/>
      <c r="E4" s="225">
        <v>44652</v>
      </c>
      <c r="F4" s="225">
        <v>44682</v>
      </c>
      <c r="G4" s="225">
        <v>44713</v>
      </c>
      <c r="H4" s="225">
        <v>44743</v>
      </c>
      <c r="I4" s="225">
        <v>44774</v>
      </c>
      <c r="J4" s="225">
        <v>44805</v>
      </c>
      <c r="K4" s="225">
        <v>44835</v>
      </c>
      <c r="L4" s="225">
        <v>44866</v>
      </c>
      <c r="M4" s="225">
        <v>44896</v>
      </c>
      <c r="N4" s="225">
        <v>44927</v>
      </c>
      <c r="O4" s="225">
        <v>44958</v>
      </c>
      <c r="P4" s="225">
        <v>44986</v>
      </c>
    </row>
    <row r="5" spans="1:16" ht="48.75" customHeight="1" x14ac:dyDescent="0.35">
      <c r="A5" s="30" t="s">
        <v>26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48.75" customHeight="1" x14ac:dyDescent="0.35">
      <c r="A6" s="30" t="s">
        <v>369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ht="48.75" customHeight="1" x14ac:dyDescent="0.35">
      <c r="A7" s="30" t="s">
        <v>368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48.75" customHeight="1" x14ac:dyDescent="0.35">
      <c r="A8" s="31" t="s">
        <v>27</v>
      </c>
      <c r="B8" s="29"/>
      <c r="C8" s="29"/>
      <c r="D8" s="29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ht="48.75" customHeight="1" x14ac:dyDescent="0.35">
      <c r="A9" s="30" t="s">
        <v>370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</sheetData>
  <mergeCells count="4">
    <mergeCell ref="B3:B4"/>
    <mergeCell ref="C3:C4"/>
    <mergeCell ref="D3:D4"/>
    <mergeCell ref="E3:P3"/>
  </mergeCells>
  <phoneticPr fontId="46" type="noConversion"/>
  <hyperlinks>
    <hyperlink ref="A8" location="_ftn2" display="_ftn2" xr:uid="{00000000-0004-0000-0400-000001000000}"/>
  </hyperlink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E22"/>
  <sheetViews>
    <sheetView workbookViewId="0">
      <selection activeCell="H38" sqref="H38"/>
    </sheetView>
  </sheetViews>
  <sheetFormatPr defaultRowHeight="14.5" x14ac:dyDescent="0.35"/>
  <cols>
    <col min="1" max="1" width="36.453125" customWidth="1"/>
    <col min="2" max="2" width="19" style="79" customWidth="1"/>
    <col min="3" max="3" width="23.453125" style="79" customWidth="1"/>
    <col min="4" max="4" width="19.453125" style="79" customWidth="1"/>
    <col min="5" max="5" width="23.453125" customWidth="1"/>
    <col min="6" max="6" width="17.453125" customWidth="1"/>
    <col min="7" max="7" width="23.453125" customWidth="1"/>
  </cols>
  <sheetData>
    <row r="1" spans="1:31" ht="15" x14ac:dyDescent="0.35">
      <c r="A1" s="153" t="s">
        <v>303</v>
      </c>
    </row>
    <row r="2" spans="1:31" ht="15" x14ac:dyDescent="0.35">
      <c r="A2" s="153" t="s">
        <v>2</v>
      </c>
    </row>
    <row r="3" spans="1:31" ht="15" x14ac:dyDescent="0.35">
      <c r="A3" s="56"/>
    </row>
    <row r="4" spans="1:31" x14ac:dyDescent="0.35">
      <c r="A4" t="s">
        <v>300</v>
      </c>
    </row>
    <row r="5" spans="1:31" ht="22.5" customHeight="1" x14ac:dyDescent="0.35">
      <c r="A5" s="276"/>
    </row>
    <row r="6" spans="1:31" ht="17.5" customHeight="1" x14ac:dyDescent="0.35">
      <c r="A6" s="276"/>
      <c r="H6" s="270" t="s">
        <v>521</v>
      </c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2"/>
    </row>
    <row r="7" spans="1:31" ht="17.5" customHeight="1" x14ac:dyDescent="0.35">
      <c r="A7" s="158"/>
      <c r="H7" s="273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4"/>
      <c r="Y7" s="274"/>
      <c r="Z7" s="274"/>
      <c r="AA7" s="274"/>
      <c r="AB7" s="274"/>
      <c r="AC7" s="274"/>
      <c r="AD7" s="274"/>
      <c r="AE7" s="275"/>
    </row>
    <row r="8" spans="1:31" ht="20.25" customHeight="1" x14ac:dyDescent="0.35">
      <c r="A8" s="154"/>
      <c r="B8" s="278" t="s">
        <v>355</v>
      </c>
      <c r="C8" s="279"/>
      <c r="D8" s="277" t="s">
        <v>356</v>
      </c>
      <c r="E8" s="277"/>
      <c r="F8" s="277" t="s">
        <v>0</v>
      </c>
      <c r="G8" s="277"/>
      <c r="H8" s="268">
        <v>44652</v>
      </c>
      <c r="I8" s="269"/>
      <c r="J8" s="268">
        <v>44682</v>
      </c>
      <c r="K8" s="269"/>
      <c r="L8" s="268">
        <v>44713</v>
      </c>
      <c r="M8" s="269"/>
      <c r="N8" s="268">
        <v>44743</v>
      </c>
      <c r="O8" s="269"/>
      <c r="P8" s="268">
        <v>44774</v>
      </c>
      <c r="Q8" s="269"/>
      <c r="R8" s="268">
        <v>44805</v>
      </c>
      <c r="S8" s="269"/>
      <c r="T8" s="268">
        <v>44835</v>
      </c>
      <c r="U8" s="269"/>
      <c r="V8" s="268">
        <v>44866</v>
      </c>
      <c r="W8" s="269"/>
      <c r="X8" s="268">
        <v>44896</v>
      </c>
      <c r="Y8" s="269"/>
      <c r="Z8" s="268">
        <v>44927</v>
      </c>
      <c r="AA8" s="269"/>
      <c r="AB8" s="268">
        <v>44958</v>
      </c>
      <c r="AC8" s="269"/>
      <c r="AD8" s="268">
        <v>44986</v>
      </c>
      <c r="AE8" s="269"/>
    </row>
    <row r="9" spans="1:31" ht="64" customHeight="1" x14ac:dyDescent="0.35">
      <c r="A9" s="154"/>
      <c r="B9" s="42" t="s">
        <v>372</v>
      </c>
      <c r="C9" s="156" t="s">
        <v>350</v>
      </c>
      <c r="D9" s="42" t="s">
        <v>372</v>
      </c>
      <c r="E9" s="156" t="s">
        <v>350</v>
      </c>
      <c r="F9" s="42" t="s">
        <v>372</v>
      </c>
      <c r="G9" s="156" t="s">
        <v>350</v>
      </c>
      <c r="H9" s="42" t="s">
        <v>372</v>
      </c>
      <c r="I9" s="42" t="s">
        <v>350</v>
      </c>
      <c r="J9" s="42" t="s">
        <v>372</v>
      </c>
      <c r="K9" s="42" t="s">
        <v>350</v>
      </c>
      <c r="L9" s="42" t="s">
        <v>372</v>
      </c>
      <c r="M9" s="42" t="s">
        <v>350</v>
      </c>
      <c r="N9" s="42" t="s">
        <v>372</v>
      </c>
      <c r="O9" s="42" t="s">
        <v>350</v>
      </c>
      <c r="P9" s="42" t="s">
        <v>372</v>
      </c>
      <c r="Q9" s="42" t="s">
        <v>350</v>
      </c>
      <c r="R9" s="42" t="s">
        <v>372</v>
      </c>
      <c r="S9" s="42" t="s">
        <v>350</v>
      </c>
      <c r="T9" s="42" t="s">
        <v>372</v>
      </c>
      <c r="U9" s="42" t="s">
        <v>350</v>
      </c>
      <c r="V9" s="42" t="s">
        <v>372</v>
      </c>
      <c r="W9" s="42" t="s">
        <v>350</v>
      </c>
      <c r="X9" s="42" t="s">
        <v>372</v>
      </c>
      <c r="Y9" s="42" t="s">
        <v>350</v>
      </c>
      <c r="Z9" s="42" t="s">
        <v>372</v>
      </c>
      <c r="AA9" s="42" t="s">
        <v>350</v>
      </c>
      <c r="AB9" s="42" t="s">
        <v>372</v>
      </c>
      <c r="AC9" s="42" t="s">
        <v>350</v>
      </c>
      <c r="AD9" s="42" t="s">
        <v>372</v>
      </c>
      <c r="AE9" s="42" t="s">
        <v>350</v>
      </c>
    </row>
    <row r="10" spans="1:31" ht="21" customHeight="1" x14ac:dyDescent="0.35">
      <c r="A10" s="154" t="s">
        <v>340</v>
      </c>
      <c r="B10" s="157"/>
      <c r="C10" s="157"/>
      <c r="D10" s="157"/>
      <c r="E10" s="157"/>
      <c r="F10" s="157"/>
      <c r="G10" s="157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ht="21" customHeight="1" x14ac:dyDescent="0.35">
      <c r="A11" s="33" t="s">
        <v>341</v>
      </c>
      <c r="B11" s="157"/>
      <c r="C11" s="157"/>
      <c r="D11" s="157"/>
      <c r="E11" s="157"/>
      <c r="F11" s="157"/>
      <c r="G11" s="157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 ht="21" customHeight="1" x14ac:dyDescent="0.35">
      <c r="A12" s="155" t="s">
        <v>342</v>
      </c>
      <c r="B12" s="157"/>
      <c r="C12" s="157"/>
      <c r="D12" s="157"/>
      <c r="E12" s="157"/>
      <c r="F12" s="157"/>
      <c r="G12" s="157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ht="21" customHeight="1" x14ac:dyDescent="0.35">
      <c r="A13" s="155" t="s">
        <v>343</v>
      </c>
      <c r="B13" s="157"/>
      <c r="C13" s="157"/>
      <c r="D13" s="157"/>
      <c r="E13" s="157"/>
      <c r="F13" s="157"/>
      <c r="G13" s="157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21" customHeight="1" x14ac:dyDescent="0.35">
      <c r="A14" s="155" t="s">
        <v>349</v>
      </c>
      <c r="B14" s="157"/>
      <c r="C14" s="157"/>
      <c r="D14" s="157"/>
      <c r="E14" s="157"/>
      <c r="F14" s="157"/>
      <c r="G14" s="157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ht="21" customHeight="1" x14ac:dyDescent="0.35">
      <c r="A15" s="33" t="s">
        <v>344</v>
      </c>
      <c r="B15" s="157"/>
      <c r="C15" s="157"/>
      <c r="D15" s="157"/>
      <c r="E15" s="157"/>
      <c r="F15" s="157"/>
      <c r="G15" s="157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ht="21" customHeight="1" x14ac:dyDescent="0.35">
      <c r="A16" s="155" t="s">
        <v>522</v>
      </c>
      <c r="B16" s="157"/>
      <c r="C16" s="157"/>
      <c r="D16" s="157"/>
      <c r="E16" s="157"/>
      <c r="F16" s="157"/>
      <c r="G16" s="157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ht="21" customHeight="1" x14ac:dyDescent="0.35">
      <c r="A17" s="155" t="s">
        <v>523</v>
      </c>
      <c r="B17" s="157"/>
      <c r="C17" s="157"/>
      <c r="D17" s="157"/>
      <c r="E17" s="157"/>
      <c r="F17" s="157"/>
      <c r="G17" s="157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ht="21" customHeight="1" x14ac:dyDescent="0.35">
      <c r="A18" s="155" t="s">
        <v>524</v>
      </c>
      <c r="B18" s="157"/>
      <c r="C18" s="157"/>
      <c r="D18" s="157"/>
      <c r="E18" s="157"/>
      <c r="F18" s="157"/>
      <c r="G18" s="157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ht="21" customHeight="1" x14ac:dyDescent="0.35">
      <c r="A19" s="155" t="s">
        <v>346</v>
      </c>
      <c r="B19" s="157"/>
      <c r="C19" s="157"/>
      <c r="D19" s="157"/>
      <c r="E19" s="157"/>
      <c r="F19" s="157"/>
      <c r="G19" s="157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ht="21" customHeight="1" x14ac:dyDescent="0.35">
      <c r="A20" s="155" t="s">
        <v>347</v>
      </c>
      <c r="B20" s="157"/>
      <c r="C20" s="157"/>
      <c r="D20" s="157"/>
      <c r="E20" s="157"/>
      <c r="F20" s="157"/>
      <c r="G20" s="157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ht="21" customHeight="1" x14ac:dyDescent="0.35">
      <c r="A21" s="155" t="s">
        <v>349</v>
      </c>
      <c r="B21" s="157"/>
      <c r="C21" s="157"/>
      <c r="D21" s="157"/>
      <c r="E21" s="157"/>
      <c r="F21" s="157"/>
      <c r="G21" s="157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21" customHeight="1" x14ac:dyDescent="0.35">
      <c r="A22" s="154" t="s">
        <v>348</v>
      </c>
      <c r="B22" s="157"/>
      <c r="C22" s="157"/>
      <c r="D22" s="157"/>
      <c r="E22" s="157"/>
      <c r="F22" s="157"/>
      <c r="G22" s="157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</sheetData>
  <mergeCells count="17">
    <mergeCell ref="A5:A6"/>
    <mergeCell ref="D8:E8"/>
    <mergeCell ref="B8:C8"/>
    <mergeCell ref="F8:G8"/>
    <mergeCell ref="H8:I8"/>
    <mergeCell ref="AD8:AE8"/>
    <mergeCell ref="H6:AE7"/>
    <mergeCell ref="T8:U8"/>
    <mergeCell ref="V8:W8"/>
    <mergeCell ref="X8:Y8"/>
    <mergeCell ref="Z8:AA8"/>
    <mergeCell ref="AB8:AC8"/>
    <mergeCell ref="J8:K8"/>
    <mergeCell ref="L8:M8"/>
    <mergeCell ref="N8:O8"/>
    <mergeCell ref="P8:Q8"/>
    <mergeCell ref="R8:S8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7"/>
  <sheetViews>
    <sheetView zoomScale="115" zoomScaleNormal="115" workbookViewId="0">
      <selection activeCell="H38" sqref="H38"/>
    </sheetView>
  </sheetViews>
  <sheetFormatPr defaultRowHeight="14.5" x14ac:dyDescent="0.35"/>
  <cols>
    <col min="1" max="1" width="44.453125" customWidth="1"/>
    <col min="2" max="2" width="13.1796875" customWidth="1"/>
    <col min="3" max="3" width="13.81640625" customWidth="1"/>
    <col min="4" max="4" width="14.453125" customWidth="1"/>
    <col min="5" max="5" width="12.453125" customWidth="1"/>
    <col min="6" max="6" width="14.453125" customWidth="1"/>
  </cols>
  <sheetData>
    <row r="1" spans="1:6" x14ac:dyDescent="0.35">
      <c r="A1" s="60" t="s">
        <v>315</v>
      </c>
    </row>
    <row r="2" spans="1:6" x14ac:dyDescent="0.35">
      <c r="A2" t="s">
        <v>300</v>
      </c>
    </row>
    <row r="3" spans="1:6" ht="30.75" customHeight="1" x14ac:dyDescent="0.35">
      <c r="A3" s="58"/>
      <c r="B3" s="59"/>
      <c r="C3" s="280" t="s">
        <v>90</v>
      </c>
      <c r="D3" s="281"/>
      <c r="E3" s="282" t="s">
        <v>29</v>
      </c>
      <c r="F3" s="282"/>
    </row>
    <row r="4" spans="1:6" ht="39" x14ac:dyDescent="0.35">
      <c r="A4" s="32" t="s">
        <v>28</v>
      </c>
      <c r="B4" s="52" t="s">
        <v>95</v>
      </c>
      <c r="C4" s="52" t="s">
        <v>93</v>
      </c>
      <c r="D4" s="52" t="s">
        <v>373</v>
      </c>
      <c r="E4" s="52" t="s">
        <v>94</v>
      </c>
      <c r="F4" s="52" t="s">
        <v>373</v>
      </c>
    </row>
    <row r="5" spans="1:6" ht="19.5" customHeight="1" x14ac:dyDescent="0.35">
      <c r="A5" s="26" t="s">
        <v>91</v>
      </c>
      <c r="B5" s="57"/>
      <c r="C5" s="26"/>
      <c r="D5" s="26"/>
      <c r="E5" s="26"/>
      <c r="F5" s="26"/>
    </row>
    <row r="6" spans="1:6" x14ac:dyDescent="0.35">
      <c r="A6" s="26" t="s">
        <v>92</v>
      </c>
      <c r="B6" s="14"/>
      <c r="C6" s="26"/>
      <c r="D6" s="26"/>
      <c r="E6" s="26"/>
      <c r="F6" s="26"/>
    </row>
    <row r="7" spans="1:6" x14ac:dyDescent="0.35">
      <c r="A7" s="26" t="s">
        <v>304</v>
      </c>
      <c r="B7" s="14"/>
      <c r="C7" s="26"/>
      <c r="D7" s="26"/>
      <c r="E7" s="26"/>
      <c r="F7" s="26"/>
    </row>
    <row r="8" spans="1:6" ht="29.25" customHeight="1" x14ac:dyDescent="0.35">
      <c r="A8" s="26" t="s">
        <v>305</v>
      </c>
      <c r="B8" s="14"/>
      <c r="C8" s="26"/>
      <c r="D8" s="26"/>
      <c r="E8" s="26"/>
      <c r="F8" s="26"/>
    </row>
    <row r="9" spans="1:6" ht="30" customHeight="1" x14ac:dyDescent="0.35">
      <c r="A9" s="26" t="s">
        <v>306</v>
      </c>
      <c r="B9" s="14"/>
      <c r="C9" s="26"/>
      <c r="D9" s="26"/>
      <c r="E9" s="26"/>
      <c r="F9" s="26"/>
    </row>
    <row r="10" spans="1:6" ht="33" customHeight="1" x14ac:dyDescent="0.35">
      <c r="A10" s="26" t="s">
        <v>307</v>
      </c>
      <c r="B10" s="14"/>
      <c r="C10" s="26"/>
      <c r="D10" s="26"/>
      <c r="E10" s="26"/>
      <c r="F10" s="26"/>
    </row>
    <row r="11" spans="1:6" ht="28.5" customHeight="1" x14ac:dyDescent="0.35">
      <c r="A11" s="26" t="s">
        <v>308</v>
      </c>
      <c r="B11" s="14"/>
      <c r="C11" s="26"/>
      <c r="D11" s="26"/>
      <c r="E11" s="26"/>
      <c r="F11" s="26"/>
    </row>
    <row r="12" spans="1:6" ht="24.75" customHeight="1" x14ac:dyDescent="0.35">
      <c r="A12" s="26" t="s">
        <v>309</v>
      </c>
      <c r="B12" s="14"/>
      <c r="C12" s="26"/>
      <c r="D12" s="26"/>
      <c r="E12" s="26"/>
      <c r="F12" s="26"/>
    </row>
    <row r="13" spans="1:6" ht="24.75" customHeight="1" x14ac:dyDescent="0.35">
      <c r="A13" s="26" t="s">
        <v>310</v>
      </c>
      <c r="B13" s="14"/>
      <c r="C13" s="26"/>
      <c r="D13" s="26"/>
      <c r="E13" s="26"/>
      <c r="F13" s="26"/>
    </row>
    <row r="14" spans="1:6" ht="27.75" customHeight="1" x14ac:dyDescent="0.35">
      <c r="A14" s="26" t="s">
        <v>311</v>
      </c>
      <c r="B14" s="14"/>
      <c r="C14" s="26"/>
      <c r="D14" s="26"/>
      <c r="E14" s="26"/>
      <c r="F14" s="26"/>
    </row>
    <row r="15" spans="1:6" x14ac:dyDescent="0.35">
      <c r="A15" s="26" t="s">
        <v>312</v>
      </c>
      <c r="B15" s="14"/>
      <c r="C15" s="26"/>
      <c r="D15" s="26"/>
      <c r="E15" s="26"/>
      <c r="F15" s="26"/>
    </row>
    <row r="16" spans="1:6" x14ac:dyDescent="0.35">
      <c r="A16" s="26" t="s">
        <v>313</v>
      </c>
      <c r="B16" s="14"/>
      <c r="C16" s="26"/>
      <c r="D16" s="26"/>
      <c r="E16" s="26"/>
      <c r="F16" s="26"/>
    </row>
    <row r="17" spans="1:6" ht="27" customHeight="1" x14ac:dyDescent="0.35">
      <c r="A17" s="26" t="s">
        <v>314</v>
      </c>
      <c r="B17" s="14"/>
      <c r="C17" s="26"/>
      <c r="D17" s="26"/>
      <c r="E17" s="26"/>
      <c r="F17" s="26"/>
    </row>
  </sheetData>
  <mergeCells count="2">
    <mergeCell ref="C3:D3"/>
    <mergeCell ref="E3:F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7"/>
  <sheetViews>
    <sheetView workbookViewId="0">
      <selection activeCell="H38" sqref="H38"/>
    </sheetView>
  </sheetViews>
  <sheetFormatPr defaultRowHeight="14.5" x14ac:dyDescent="0.35"/>
  <cols>
    <col min="1" max="1" width="34.453125" customWidth="1"/>
    <col min="4" max="4" width="9.453125" customWidth="1"/>
  </cols>
  <sheetData>
    <row r="1" spans="1:4" ht="15.5" x14ac:dyDescent="0.35">
      <c r="A1" s="55" t="s">
        <v>96</v>
      </c>
    </row>
    <row r="3" spans="1:4" x14ac:dyDescent="0.35">
      <c r="A3" s="27"/>
      <c r="B3" s="27" t="s">
        <v>355</v>
      </c>
      <c r="C3" s="27" t="s">
        <v>356</v>
      </c>
      <c r="D3" s="27" t="s">
        <v>0</v>
      </c>
    </row>
    <row r="4" spans="1:4" ht="33" customHeight="1" x14ac:dyDescent="0.35">
      <c r="A4" s="26" t="s">
        <v>316</v>
      </c>
      <c r="B4" s="37"/>
      <c r="C4" s="37"/>
      <c r="D4" s="37"/>
    </row>
    <row r="5" spans="1:4" ht="37.5" customHeight="1" x14ac:dyDescent="0.35">
      <c r="A5" s="26" t="s">
        <v>317</v>
      </c>
      <c r="B5" s="37"/>
      <c r="C5" s="37"/>
      <c r="D5" s="37"/>
    </row>
    <row r="6" spans="1:4" ht="26" x14ac:dyDescent="0.35">
      <c r="A6" s="36" t="s">
        <v>374</v>
      </c>
      <c r="B6" s="35"/>
      <c r="C6" s="35"/>
      <c r="D6" s="35"/>
    </row>
    <row r="7" spans="1:4" ht="50.25" customHeight="1" x14ac:dyDescent="0.35">
      <c r="A7" s="36" t="s">
        <v>375</v>
      </c>
      <c r="B7" s="35"/>
      <c r="C7" s="35"/>
      <c r="D7" s="35"/>
    </row>
  </sheetData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7"/>
  <sheetViews>
    <sheetView workbookViewId="0">
      <selection activeCell="H38" sqref="H38"/>
    </sheetView>
  </sheetViews>
  <sheetFormatPr defaultRowHeight="14.5" x14ac:dyDescent="0.35"/>
  <cols>
    <col min="1" max="1" width="20.453125" customWidth="1"/>
    <col min="4" max="4" width="8.1796875" customWidth="1"/>
  </cols>
  <sheetData>
    <row r="1" spans="1:4" ht="15.5" x14ac:dyDescent="0.35">
      <c r="A1" s="55" t="s">
        <v>318</v>
      </c>
    </row>
    <row r="2" spans="1:4" ht="15.5" x14ac:dyDescent="0.35">
      <c r="A2" s="55"/>
    </row>
    <row r="3" spans="1:4" x14ac:dyDescent="0.35">
      <c r="A3" t="s">
        <v>300</v>
      </c>
    </row>
    <row r="4" spans="1:4" x14ac:dyDescent="0.35">
      <c r="A4" s="33"/>
      <c r="B4" s="171" t="s">
        <v>355</v>
      </c>
      <c r="C4" s="171" t="s">
        <v>356</v>
      </c>
      <c r="D4" s="171" t="s">
        <v>0</v>
      </c>
    </row>
    <row r="5" spans="1:4" x14ac:dyDescent="0.35">
      <c r="A5" s="26" t="s">
        <v>30</v>
      </c>
      <c r="B5" s="26"/>
      <c r="C5" s="26"/>
      <c r="D5" s="26"/>
    </row>
    <row r="6" spans="1:4" ht="30" customHeight="1" x14ac:dyDescent="0.35">
      <c r="A6" s="26" t="s">
        <v>31</v>
      </c>
      <c r="B6" s="26"/>
      <c r="C6" s="26"/>
      <c r="D6" s="26"/>
    </row>
    <row r="7" spans="1:4" ht="24.75" customHeight="1" x14ac:dyDescent="0.35">
      <c r="A7" s="26" t="s">
        <v>32</v>
      </c>
      <c r="B7" s="26"/>
      <c r="C7" s="26"/>
      <c r="D7" s="26"/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9"/>
  <sheetViews>
    <sheetView zoomScaleNormal="100" workbookViewId="0">
      <selection activeCell="H38" sqref="H38"/>
    </sheetView>
  </sheetViews>
  <sheetFormatPr defaultRowHeight="14.5" x14ac:dyDescent="0.35"/>
  <cols>
    <col min="1" max="2" width="20.81640625" customWidth="1"/>
    <col min="3" max="3" width="23.1796875" customWidth="1"/>
  </cols>
  <sheetData>
    <row r="1" spans="1:3" ht="15.5" x14ac:dyDescent="0.35">
      <c r="A1" s="55" t="s">
        <v>351</v>
      </c>
      <c r="B1" s="55"/>
    </row>
    <row r="3" spans="1:3" ht="26" x14ac:dyDescent="0.35">
      <c r="A3" s="34" t="s">
        <v>33</v>
      </c>
      <c r="B3" s="33" t="s">
        <v>34</v>
      </c>
      <c r="C3" s="33" t="s">
        <v>352</v>
      </c>
    </row>
    <row r="4" spans="1:3" x14ac:dyDescent="0.35">
      <c r="A4" s="28" t="s">
        <v>35</v>
      </c>
      <c r="B4" s="28"/>
      <c r="C4" s="28"/>
    </row>
    <row r="5" spans="1:3" x14ac:dyDescent="0.35">
      <c r="A5" s="28" t="s">
        <v>36</v>
      </c>
      <c r="B5" s="28"/>
      <c r="C5" s="28"/>
    </row>
    <row r="6" spans="1:3" x14ac:dyDescent="0.35">
      <c r="A6" s="28" t="s">
        <v>37</v>
      </c>
      <c r="B6" s="28"/>
      <c r="C6" s="28"/>
    </row>
    <row r="7" spans="1:3" x14ac:dyDescent="0.35">
      <c r="A7" s="28" t="s">
        <v>38</v>
      </c>
      <c r="B7" s="28"/>
      <c r="C7" s="28"/>
    </row>
    <row r="8" spans="1:3" ht="17.25" customHeight="1" x14ac:dyDescent="0.35">
      <c r="A8" s="26" t="s">
        <v>32</v>
      </c>
      <c r="B8" s="26"/>
      <c r="C8" s="28"/>
    </row>
    <row r="9" spans="1:3" x14ac:dyDescent="0.35">
      <c r="A9" s="34" t="s">
        <v>39</v>
      </c>
      <c r="B9" s="34"/>
      <c r="C9" s="34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selection activeCell="H38" sqref="H38"/>
    </sheetView>
  </sheetViews>
  <sheetFormatPr defaultRowHeight="14.5" x14ac:dyDescent="0.35"/>
  <cols>
    <col min="1" max="1" width="33.453125" customWidth="1"/>
  </cols>
  <sheetData>
    <row r="1" spans="1:4" ht="15.5" x14ac:dyDescent="0.35">
      <c r="A1" s="55" t="s">
        <v>98</v>
      </c>
    </row>
    <row r="2" spans="1:4" x14ac:dyDescent="0.35">
      <c r="B2" s="61"/>
      <c r="C2" s="61"/>
      <c r="D2" s="61"/>
    </row>
    <row r="3" spans="1:4" x14ac:dyDescent="0.35">
      <c r="A3" s="33"/>
      <c r="B3" s="171" t="s">
        <v>355</v>
      </c>
      <c r="C3" s="171" t="s">
        <v>356</v>
      </c>
      <c r="D3" s="171" t="s">
        <v>0</v>
      </c>
    </row>
    <row r="4" spans="1:4" ht="26" x14ac:dyDescent="0.35">
      <c r="A4" s="26" t="s">
        <v>376</v>
      </c>
      <c r="B4" s="28"/>
      <c r="C4" s="28"/>
      <c r="D4" s="28"/>
    </row>
    <row r="5" spans="1:4" ht="26" x14ac:dyDescent="0.35">
      <c r="A5" s="26" t="s">
        <v>377</v>
      </c>
      <c r="B5" s="28"/>
      <c r="C5" s="28"/>
      <c r="D5" s="28"/>
    </row>
    <row r="6" spans="1:4" x14ac:dyDescent="0.35">
      <c r="A6" s="38" t="s">
        <v>40</v>
      </c>
      <c r="B6" s="28"/>
      <c r="C6" s="28"/>
      <c r="D6" s="28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35A9-4339-4489-9521-02B6112E9B3B}">
  <sheetPr>
    <pageSetUpPr fitToPage="1"/>
  </sheetPr>
  <dimension ref="A1:R14"/>
  <sheetViews>
    <sheetView topLeftCell="E1" zoomScale="85" zoomScaleNormal="85" workbookViewId="0">
      <selection activeCell="H38" sqref="H38"/>
    </sheetView>
  </sheetViews>
  <sheetFormatPr defaultRowHeight="14.5" x14ac:dyDescent="0.35"/>
  <cols>
    <col min="2" max="2" width="10.1796875" bestFit="1" customWidth="1"/>
    <col min="3" max="4" width="10.453125" customWidth="1"/>
    <col min="5" max="5" width="9.81640625" customWidth="1"/>
    <col min="6" max="6" width="11.453125" customWidth="1"/>
    <col min="7" max="7" width="12.453125" customWidth="1"/>
    <col min="8" max="8" width="17.453125" customWidth="1"/>
    <col min="9" max="9" width="22.453125" customWidth="1"/>
    <col min="10" max="10" width="9.81640625" customWidth="1"/>
    <col min="11" max="11" width="10.453125" customWidth="1"/>
    <col min="12" max="13" width="10" customWidth="1"/>
    <col min="14" max="15" width="9.81640625" customWidth="1"/>
  </cols>
  <sheetData>
    <row r="1" spans="1:18" ht="17.5" x14ac:dyDescent="0.35">
      <c r="A1" s="283" t="s">
        <v>480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</row>
    <row r="2" spans="1:18" ht="17.5" x14ac:dyDescent="0.3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15" thickBot="1" x14ac:dyDescent="0.4">
      <c r="A3" t="s">
        <v>301</v>
      </c>
    </row>
    <row r="4" spans="1:18" s="72" customFormat="1" ht="13.5" thickBot="1" x14ac:dyDescent="0.35">
      <c r="A4" s="65" t="s">
        <v>101</v>
      </c>
      <c r="B4" s="65" t="s">
        <v>496</v>
      </c>
      <c r="C4" s="65" t="s">
        <v>493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483</v>
      </c>
      <c r="I4" s="65" t="s">
        <v>482</v>
      </c>
      <c r="J4" s="65" t="s">
        <v>386</v>
      </c>
      <c r="K4" s="65" t="s">
        <v>113</v>
      </c>
      <c r="L4" s="65" t="s">
        <v>114</v>
      </c>
      <c r="M4" s="65" t="s">
        <v>115</v>
      </c>
      <c r="N4" s="65" t="s">
        <v>116</v>
      </c>
      <c r="O4" s="65" t="s">
        <v>500</v>
      </c>
      <c r="P4" s="65" t="s">
        <v>117</v>
      </c>
      <c r="Q4" s="65" t="s">
        <v>118</v>
      </c>
      <c r="R4" s="65" t="s">
        <v>121</v>
      </c>
    </row>
    <row r="5" spans="1:18" s="61" customFormat="1" ht="65.5" thickBot="1" x14ac:dyDescent="0.4">
      <c r="A5" s="66" t="s">
        <v>140</v>
      </c>
      <c r="B5" s="66" t="s">
        <v>497</v>
      </c>
      <c r="C5" s="66" t="s">
        <v>495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487</v>
      </c>
      <c r="I5" s="66" t="s">
        <v>498</v>
      </c>
      <c r="J5" s="66" t="s">
        <v>499</v>
      </c>
      <c r="K5" s="66" t="s">
        <v>152</v>
      </c>
      <c r="L5" s="66" t="s">
        <v>153</v>
      </c>
      <c r="M5" s="66" t="s">
        <v>154</v>
      </c>
      <c r="N5" s="66" t="s">
        <v>155</v>
      </c>
      <c r="O5" s="66" t="s">
        <v>501</v>
      </c>
      <c r="P5" s="66" t="s">
        <v>156</v>
      </c>
      <c r="Q5" s="66" t="s">
        <v>380</v>
      </c>
      <c r="R5" s="66" t="s">
        <v>162</v>
      </c>
    </row>
    <row r="6" spans="1:18" x14ac:dyDescent="0.3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</row>
    <row r="7" spans="1:18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ht="15" thickBot="1" x14ac:dyDescent="0.4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</sheetData>
  <mergeCells count="1">
    <mergeCell ref="A1:R1"/>
  </mergeCells>
  <pageMargins left="0.7" right="0.7" top="0.75" bottom="0.75" header="0.3" footer="0.3"/>
  <pageSetup paperSize="9" scale="3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37"/>
  <sheetViews>
    <sheetView workbookViewId="0">
      <selection activeCell="T21" sqref="T21"/>
    </sheetView>
  </sheetViews>
  <sheetFormatPr defaultRowHeight="14.5" x14ac:dyDescent="0.35"/>
  <cols>
    <col min="1" max="1" width="13.453125" customWidth="1"/>
    <col min="2" max="2" width="7.1796875" customWidth="1"/>
    <col min="3" max="3" width="6.81640625" customWidth="1"/>
    <col min="4" max="4" width="9.1796875" customWidth="1"/>
    <col min="6" max="6" width="9.453125" customWidth="1"/>
    <col min="7" max="7" width="8.1796875" customWidth="1"/>
    <col min="8" max="8" width="8.453125" customWidth="1"/>
    <col min="9" max="9" width="6.453125" customWidth="1"/>
    <col min="10" max="10" width="11.1796875" customWidth="1"/>
    <col min="11" max="16" width="12.81640625" customWidth="1"/>
    <col min="17" max="17" width="9.453125" customWidth="1"/>
    <col min="18" max="18" width="12.453125" customWidth="1"/>
    <col min="19" max="19" width="10.453125" customWidth="1"/>
    <col min="20" max="20" width="12" customWidth="1"/>
    <col min="22" max="22" width="12.1796875" customWidth="1"/>
    <col min="23" max="23" width="5.453125" customWidth="1"/>
    <col min="25" max="25" width="11.453125" customWidth="1"/>
  </cols>
  <sheetData>
    <row r="1" spans="1:25" ht="15.5" x14ac:dyDescent="0.35">
      <c r="A1" s="55" t="s">
        <v>449</v>
      </c>
    </row>
    <row r="2" spans="1:25" ht="15.5" x14ac:dyDescent="0.35">
      <c r="A2" s="55"/>
    </row>
    <row r="3" spans="1:25" x14ac:dyDescent="0.35">
      <c r="A3" t="s">
        <v>300</v>
      </c>
    </row>
    <row r="4" spans="1:25" ht="33" customHeight="1" x14ac:dyDescent="0.35">
      <c r="A4" s="303" t="s">
        <v>406</v>
      </c>
      <c r="B4" s="287" t="s">
        <v>444</v>
      </c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 t="s">
        <v>442</v>
      </c>
      <c r="V4" s="287"/>
      <c r="W4" s="287"/>
      <c r="X4" s="287"/>
      <c r="Y4" s="284" t="s">
        <v>443</v>
      </c>
    </row>
    <row r="5" spans="1:25" ht="24.75" customHeight="1" x14ac:dyDescent="0.35">
      <c r="A5" s="303"/>
      <c r="B5" s="290" t="s">
        <v>437</v>
      </c>
      <c r="C5" s="291"/>
      <c r="D5" s="292"/>
      <c r="E5" s="287" t="s">
        <v>438</v>
      </c>
      <c r="F5" s="287"/>
      <c r="G5" s="287"/>
      <c r="H5" s="287" t="s">
        <v>439</v>
      </c>
      <c r="I5" s="287"/>
      <c r="J5" s="287"/>
      <c r="K5" s="290" t="s">
        <v>451</v>
      </c>
      <c r="L5" s="291"/>
      <c r="M5" s="292"/>
      <c r="N5" s="296" t="s">
        <v>440</v>
      </c>
      <c r="O5" s="297"/>
      <c r="P5" s="298"/>
      <c r="Q5" s="287" t="s">
        <v>441</v>
      </c>
      <c r="R5" s="287"/>
      <c r="S5" s="287"/>
      <c r="T5" s="287"/>
      <c r="U5" s="287"/>
      <c r="V5" s="287"/>
      <c r="W5" s="287"/>
      <c r="X5" s="287"/>
      <c r="Y5" s="285"/>
    </row>
    <row r="6" spans="1:25" x14ac:dyDescent="0.35">
      <c r="A6" s="303"/>
      <c r="B6" s="293"/>
      <c r="C6" s="294"/>
      <c r="D6" s="295"/>
      <c r="E6" s="287"/>
      <c r="F6" s="287"/>
      <c r="G6" s="287"/>
      <c r="H6" s="287"/>
      <c r="I6" s="287"/>
      <c r="J6" s="287"/>
      <c r="K6" s="293"/>
      <c r="L6" s="294"/>
      <c r="M6" s="295"/>
      <c r="N6" s="299"/>
      <c r="O6" s="300"/>
      <c r="P6" s="301"/>
      <c r="Q6" s="287"/>
      <c r="R6" s="287"/>
      <c r="S6" s="287"/>
      <c r="T6" s="287"/>
      <c r="U6" s="287"/>
      <c r="V6" s="287"/>
      <c r="W6" s="287"/>
      <c r="X6" s="287"/>
      <c r="Y6" s="286"/>
    </row>
    <row r="7" spans="1:25" ht="33" customHeight="1" x14ac:dyDescent="0.35">
      <c r="A7" s="303"/>
      <c r="B7" s="287" t="s">
        <v>407</v>
      </c>
      <c r="C7" s="287"/>
      <c r="D7" s="287"/>
      <c r="E7" s="287" t="s">
        <v>408</v>
      </c>
      <c r="F7" s="287"/>
      <c r="G7" s="287"/>
      <c r="H7" s="287" t="s">
        <v>409</v>
      </c>
      <c r="I7" s="287"/>
      <c r="J7" s="287"/>
      <c r="K7" s="287" t="s">
        <v>410</v>
      </c>
      <c r="L7" s="287"/>
      <c r="M7" s="287"/>
      <c r="N7" s="302" t="s">
        <v>411</v>
      </c>
      <c r="O7" s="302"/>
      <c r="P7" s="302"/>
      <c r="Q7" s="287" t="s">
        <v>412</v>
      </c>
      <c r="R7" s="287"/>
      <c r="S7" s="287"/>
      <c r="T7" s="287"/>
      <c r="U7" s="287" t="s">
        <v>413</v>
      </c>
      <c r="V7" s="287"/>
      <c r="W7" s="287"/>
      <c r="X7" s="287"/>
      <c r="Y7" s="187"/>
    </row>
    <row r="8" spans="1:25" ht="33" customHeight="1" x14ac:dyDescent="0.35">
      <c r="A8" s="303"/>
      <c r="B8" s="179" t="s">
        <v>414</v>
      </c>
      <c r="C8" s="179" t="s">
        <v>14</v>
      </c>
      <c r="D8" s="179" t="s">
        <v>415</v>
      </c>
      <c r="E8" s="179" t="s">
        <v>414</v>
      </c>
      <c r="F8" s="179" t="s">
        <v>14</v>
      </c>
      <c r="G8" s="179" t="s">
        <v>415</v>
      </c>
      <c r="H8" s="179" t="s">
        <v>414</v>
      </c>
      <c r="I8" s="179" t="s">
        <v>14</v>
      </c>
      <c r="J8" s="179" t="s">
        <v>415</v>
      </c>
      <c r="K8" s="179" t="s">
        <v>414</v>
      </c>
      <c r="L8" s="179" t="s">
        <v>14</v>
      </c>
      <c r="M8" s="179" t="s">
        <v>415</v>
      </c>
      <c r="N8" s="179" t="s">
        <v>414</v>
      </c>
      <c r="O8" s="179" t="s">
        <v>14</v>
      </c>
      <c r="P8" s="179" t="s">
        <v>415</v>
      </c>
      <c r="Q8" s="179" t="s">
        <v>414</v>
      </c>
      <c r="R8" s="179" t="s">
        <v>416</v>
      </c>
      <c r="S8" s="179" t="s">
        <v>14</v>
      </c>
      <c r="T8" s="179" t="s">
        <v>415</v>
      </c>
      <c r="U8" s="179" t="s">
        <v>414</v>
      </c>
      <c r="V8" s="179" t="s">
        <v>416</v>
      </c>
      <c r="W8" s="179" t="s">
        <v>14</v>
      </c>
      <c r="X8" s="179" t="s">
        <v>415</v>
      </c>
      <c r="Y8" s="187"/>
    </row>
    <row r="9" spans="1:25" ht="33" customHeight="1" x14ac:dyDescent="0.35">
      <c r="A9" s="182" t="s">
        <v>434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</row>
    <row r="10" spans="1:25" ht="33" customHeight="1" x14ac:dyDescent="0.35">
      <c r="A10" s="186" t="s">
        <v>435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9"/>
      <c r="R10" s="289"/>
      <c r="S10" s="289"/>
      <c r="T10" s="289"/>
      <c r="U10" s="289"/>
      <c r="V10" s="289"/>
      <c r="W10" s="289"/>
      <c r="X10" s="289"/>
      <c r="Y10" s="178"/>
    </row>
    <row r="11" spans="1:25" ht="26" x14ac:dyDescent="0.35">
      <c r="A11" s="186" t="s">
        <v>436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</row>
    <row r="12" spans="1:25" x14ac:dyDescent="0.35">
      <c r="A12" s="180" t="s">
        <v>417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</row>
    <row r="13" spans="1:25" x14ac:dyDescent="0.35">
      <c r="A13" s="180" t="s">
        <v>418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</row>
    <row r="14" spans="1:25" x14ac:dyDescent="0.35">
      <c r="A14" s="180" t="s">
        <v>419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</row>
    <row r="15" spans="1:25" x14ac:dyDescent="0.35">
      <c r="A15" s="180" t="s">
        <v>420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</row>
    <row r="16" spans="1:25" x14ac:dyDescent="0.35">
      <c r="A16" s="180" t="s">
        <v>421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</row>
    <row r="17" spans="1:25" x14ac:dyDescent="0.35">
      <c r="A17" s="180" t="s">
        <v>422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</row>
    <row r="18" spans="1:25" ht="26" x14ac:dyDescent="0.35">
      <c r="A18" s="180" t="s">
        <v>423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</row>
    <row r="19" spans="1:25" ht="26" x14ac:dyDescent="0.35">
      <c r="A19" s="180" t="s">
        <v>424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</row>
    <row r="20" spans="1:25" ht="26" x14ac:dyDescent="0.35">
      <c r="A20" s="180" t="s">
        <v>425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</row>
    <row r="21" spans="1:25" ht="39" x14ac:dyDescent="0.35">
      <c r="A21" s="186" t="s">
        <v>426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</row>
    <row r="22" spans="1:25" x14ac:dyDescent="0.35">
      <c r="A22" s="289"/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289"/>
      <c r="T22" s="289"/>
      <c r="U22" s="289"/>
      <c r="V22" s="289"/>
      <c r="W22" s="289"/>
      <c r="X22" s="289"/>
      <c r="Y22" s="178"/>
    </row>
    <row r="23" spans="1:25" ht="26" x14ac:dyDescent="0.35">
      <c r="A23" s="182" t="s">
        <v>427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</row>
    <row r="24" spans="1:25" x14ac:dyDescent="0.35">
      <c r="A24" s="182" t="s">
        <v>389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</row>
    <row r="25" spans="1:25" x14ac:dyDescent="0.35">
      <c r="A25" s="182" t="s">
        <v>390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</row>
    <row r="26" spans="1:25" x14ac:dyDescent="0.35">
      <c r="A26" s="182" t="s">
        <v>391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</row>
    <row r="27" spans="1:25" x14ac:dyDescent="0.35">
      <c r="A27" s="182" t="s">
        <v>392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</row>
    <row r="28" spans="1:25" x14ac:dyDescent="0.35">
      <c r="A28" s="182" t="s">
        <v>378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</row>
    <row r="29" spans="1:25" x14ac:dyDescent="0.35">
      <c r="A29" s="182" t="s">
        <v>428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</row>
    <row r="30" spans="1:25" ht="26" x14ac:dyDescent="0.35">
      <c r="A30" s="186" t="s">
        <v>429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</row>
    <row r="31" spans="1:25" x14ac:dyDescent="0.35">
      <c r="A31" s="176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</row>
    <row r="33" spans="1:1" x14ac:dyDescent="0.35">
      <c r="A33" s="183"/>
    </row>
    <row r="34" spans="1:1" x14ac:dyDescent="0.35">
      <c r="A34" s="184" t="s">
        <v>430</v>
      </c>
    </row>
    <row r="35" spans="1:1" x14ac:dyDescent="0.35">
      <c r="A35" s="185" t="s">
        <v>431</v>
      </c>
    </row>
    <row r="36" spans="1:1" x14ac:dyDescent="0.35">
      <c r="A36" s="184" t="s">
        <v>432</v>
      </c>
    </row>
    <row r="37" spans="1:1" x14ac:dyDescent="0.35">
      <c r="A37" s="185" t="s">
        <v>433</v>
      </c>
    </row>
  </sheetData>
  <mergeCells count="21">
    <mergeCell ref="A22:X22"/>
    <mergeCell ref="B5:D6"/>
    <mergeCell ref="K5:M6"/>
    <mergeCell ref="N5:P6"/>
    <mergeCell ref="Q5:T6"/>
    <mergeCell ref="B7:D7"/>
    <mergeCell ref="E7:G7"/>
    <mergeCell ref="H7:J7"/>
    <mergeCell ref="K7:M7"/>
    <mergeCell ref="N7:P7"/>
    <mergeCell ref="Q7:T7"/>
    <mergeCell ref="A4:A8"/>
    <mergeCell ref="B4:T4"/>
    <mergeCell ref="U4:X6"/>
    <mergeCell ref="E5:G6"/>
    <mergeCell ref="Y4:Y6"/>
    <mergeCell ref="U7:X7"/>
    <mergeCell ref="B10:P10"/>
    <mergeCell ref="Q10:T10"/>
    <mergeCell ref="U10:X10"/>
    <mergeCell ref="H5:J6"/>
  </mergeCells>
  <pageMargins left="0.7" right="0.7" top="0.75" bottom="0.75" header="0.3" footer="0.3"/>
  <pageSetup paperSize="9" scale="5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1E98-7B5E-4364-B5B7-593FFF33B921}">
  <dimension ref="A1:I22"/>
  <sheetViews>
    <sheetView zoomScale="115" zoomScaleNormal="115" workbookViewId="0">
      <selection activeCell="H38" sqref="H38"/>
    </sheetView>
  </sheetViews>
  <sheetFormatPr defaultRowHeight="14.5" x14ac:dyDescent="0.35"/>
  <cols>
    <col min="1" max="1" width="19" bestFit="1" customWidth="1"/>
    <col min="2" max="3" width="9.453125" bestFit="1" customWidth="1"/>
    <col min="4" max="4" width="14.453125" bestFit="1" customWidth="1"/>
    <col min="5" max="6" width="10.453125" customWidth="1"/>
    <col min="7" max="7" width="11.81640625" bestFit="1" customWidth="1"/>
    <col min="8" max="8" width="13.1796875" bestFit="1" customWidth="1"/>
    <col min="9" max="9" width="13.453125" bestFit="1" customWidth="1"/>
  </cols>
  <sheetData>
    <row r="1" spans="1:9" ht="17.5" x14ac:dyDescent="0.35">
      <c r="A1" s="304" t="s">
        <v>486</v>
      </c>
      <c r="B1" s="304"/>
      <c r="C1" s="304"/>
      <c r="D1" s="304"/>
      <c r="E1" s="304"/>
      <c r="F1" s="304"/>
      <c r="G1" s="304"/>
      <c r="H1" s="304"/>
      <c r="I1" s="304"/>
    </row>
    <row r="2" spans="1:9" ht="15" thickBot="1" x14ac:dyDescent="0.4">
      <c r="A2" t="s">
        <v>302</v>
      </c>
    </row>
    <row r="3" spans="1:9" ht="15" thickBot="1" x14ac:dyDescent="0.4">
      <c r="A3" s="68" t="s">
        <v>482</v>
      </c>
      <c r="B3" s="68" t="s">
        <v>483</v>
      </c>
      <c r="C3" s="68" t="s">
        <v>484</v>
      </c>
      <c r="D3" s="68" t="s">
        <v>485</v>
      </c>
      <c r="E3" s="68" t="s">
        <v>386</v>
      </c>
      <c r="F3" s="143" t="s">
        <v>493</v>
      </c>
      <c r="G3" s="68" t="s">
        <v>491</v>
      </c>
      <c r="H3" s="68" t="s">
        <v>183</v>
      </c>
      <c r="I3" s="68" t="s">
        <v>184</v>
      </c>
    </row>
    <row r="4" spans="1:9" ht="52.5" thickBot="1" x14ac:dyDescent="0.4">
      <c r="A4" s="66" t="s">
        <v>481</v>
      </c>
      <c r="B4" s="66" t="s">
        <v>487</v>
      </c>
      <c r="C4" s="66" t="s">
        <v>488</v>
      </c>
      <c r="D4" s="66" t="s">
        <v>489</v>
      </c>
      <c r="E4" s="66" t="s">
        <v>490</v>
      </c>
      <c r="F4" s="66" t="s">
        <v>494</v>
      </c>
      <c r="G4" s="66" t="s">
        <v>492</v>
      </c>
      <c r="H4" s="66" t="s">
        <v>193</v>
      </c>
      <c r="I4" s="66" t="s">
        <v>194</v>
      </c>
    </row>
    <row r="5" spans="1:9" x14ac:dyDescent="0.35">
      <c r="A5" s="67"/>
      <c r="B5" s="67"/>
      <c r="C5" s="67"/>
      <c r="D5" s="67"/>
      <c r="E5" s="67"/>
      <c r="F5" s="67"/>
      <c r="G5" s="67"/>
      <c r="H5" s="67"/>
      <c r="I5" s="67"/>
    </row>
    <row r="6" spans="1:9" x14ac:dyDescent="0.35">
      <c r="A6" s="62"/>
      <c r="B6" s="62"/>
      <c r="C6" s="62"/>
      <c r="D6" s="62"/>
      <c r="E6" s="62"/>
      <c r="F6" s="62"/>
      <c r="G6" s="62"/>
      <c r="H6" s="62"/>
      <c r="I6" s="62"/>
    </row>
    <row r="7" spans="1:9" x14ac:dyDescent="0.35">
      <c r="A7" s="62"/>
      <c r="B7" s="62"/>
      <c r="C7" s="62"/>
      <c r="D7" s="62"/>
      <c r="E7" s="62"/>
      <c r="F7" s="62"/>
      <c r="G7" s="62"/>
      <c r="H7" s="62"/>
      <c r="I7" s="62"/>
    </row>
    <row r="8" spans="1:9" x14ac:dyDescent="0.35">
      <c r="A8" s="62"/>
      <c r="B8" s="62"/>
      <c r="C8" s="62"/>
      <c r="D8" s="62"/>
      <c r="E8" s="62"/>
      <c r="F8" s="62"/>
      <c r="G8" s="62"/>
      <c r="H8" s="62"/>
      <c r="I8" s="62"/>
    </row>
    <row r="9" spans="1:9" x14ac:dyDescent="0.35">
      <c r="A9" s="62"/>
      <c r="B9" s="62"/>
      <c r="C9" s="62"/>
      <c r="D9" s="62"/>
      <c r="E9" s="62"/>
      <c r="F9" s="62"/>
      <c r="G9" s="62"/>
      <c r="H9" s="62"/>
      <c r="I9" s="62"/>
    </row>
    <row r="10" spans="1:9" x14ac:dyDescent="0.35">
      <c r="A10" s="62"/>
      <c r="B10" s="62"/>
      <c r="C10" s="62"/>
      <c r="D10" s="62"/>
      <c r="E10" s="62"/>
      <c r="F10" s="62"/>
      <c r="G10" s="62"/>
      <c r="H10" s="62"/>
      <c r="I10" s="62"/>
    </row>
    <row r="11" spans="1:9" x14ac:dyDescent="0.35">
      <c r="A11" s="62"/>
      <c r="B11" s="62"/>
      <c r="C11" s="62"/>
      <c r="D11" s="62"/>
      <c r="E11" s="62"/>
      <c r="F11" s="62"/>
      <c r="G11" s="62"/>
      <c r="H11" s="62"/>
      <c r="I11" s="62"/>
    </row>
    <row r="12" spans="1:9" x14ac:dyDescent="0.35">
      <c r="A12" s="62"/>
      <c r="B12" s="62"/>
      <c r="C12" s="62"/>
      <c r="D12" s="62"/>
      <c r="E12" s="62"/>
      <c r="F12" s="62"/>
      <c r="G12" s="62"/>
      <c r="H12" s="62"/>
      <c r="I12" s="62"/>
    </row>
    <row r="13" spans="1:9" x14ac:dyDescent="0.35">
      <c r="A13" s="62"/>
      <c r="B13" s="62"/>
      <c r="C13" s="62"/>
      <c r="D13" s="62"/>
      <c r="E13" s="62"/>
      <c r="F13" s="62"/>
      <c r="G13" s="62"/>
      <c r="H13" s="62"/>
      <c r="I13" s="62"/>
    </row>
    <row r="14" spans="1:9" x14ac:dyDescent="0.35">
      <c r="A14" s="62"/>
      <c r="B14" s="62"/>
      <c r="C14" s="62"/>
      <c r="D14" s="62"/>
      <c r="E14" s="62"/>
      <c r="F14" s="62"/>
      <c r="G14" s="62"/>
      <c r="H14" s="62"/>
      <c r="I14" s="62"/>
    </row>
    <row r="15" spans="1:9" x14ac:dyDescent="0.35">
      <c r="A15" s="62"/>
      <c r="B15" s="62"/>
      <c r="C15" s="62"/>
      <c r="D15" s="62"/>
      <c r="E15" s="62"/>
      <c r="F15" s="62"/>
      <c r="G15" s="62"/>
      <c r="H15" s="62"/>
      <c r="I15" s="62"/>
    </row>
    <row r="16" spans="1:9" x14ac:dyDescent="0.35">
      <c r="A16" s="62"/>
      <c r="B16" s="62"/>
      <c r="C16" s="62"/>
      <c r="D16" s="62"/>
      <c r="E16" s="62"/>
      <c r="F16" s="62"/>
      <c r="G16" s="62"/>
      <c r="H16" s="62"/>
      <c r="I16" s="62"/>
    </row>
    <row r="17" spans="1:9" x14ac:dyDescent="0.35">
      <c r="A17" s="62"/>
      <c r="B17" s="62"/>
      <c r="C17" s="62"/>
      <c r="D17" s="62"/>
      <c r="E17" s="62"/>
      <c r="F17" s="62"/>
      <c r="G17" s="62"/>
      <c r="H17" s="62"/>
      <c r="I17" s="62"/>
    </row>
    <row r="18" spans="1:9" x14ac:dyDescent="0.35">
      <c r="A18" s="62"/>
      <c r="B18" s="62"/>
      <c r="C18" s="62"/>
      <c r="D18" s="62"/>
      <c r="E18" s="62"/>
      <c r="F18" s="62"/>
      <c r="G18" s="62"/>
      <c r="H18" s="62"/>
      <c r="I18" s="62"/>
    </row>
    <row r="19" spans="1:9" x14ac:dyDescent="0.35">
      <c r="A19" s="62"/>
      <c r="B19" s="62"/>
      <c r="C19" s="62"/>
      <c r="D19" s="62"/>
      <c r="E19" s="62"/>
      <c r="F19" s="62"/>
      <c r="G19" s="62"/>
      <c r="H19" s="62"/>
      <c r="I19" s="62"/>
    </row>
    <row r="20" spans="1:9" x14ac:dyDescent="0.35">
      <c r="A20" s="62"/>
      <c r="B20" s="62"/>
      <c r="C20" s="62"/>
      <c r="D20" s="62"/>
      <c r="E20" s="62"/>
      <c r="F20" s="62"/>
      <c r="G20" s="62"/>
      <c r="H20" s="62"/>
      <c r="I20" s="62"/>
    </row>
    <row r="21" spans="1:9" x14ac:dyDescent="0.35">
      <c r="A21" s="62"/>
      <c r="B21" s="62"/>
      <c r="C21" s="62"/>
      <c r="D21" s="62"/>
      <c r="E21" s="62"/>
      <c r="F21" s="62"/>
      <c r="G21" s="62"/>
      <c r="H21" s="62"/>
      <c r="I21" s="62"/>
    </row>
    <row r="22" spans="1:9" ht="15" thickBot="1" x14ac:dyDescent="0.4">
      <c r="A22" s="63"/>
      <c r="B22" s="63"/>
      <c r="C22" s="63"/>
      <c r="D22" s="63"/>
      <c r="E22" s="63"/>
      <c r="F22" s="63"/>
      <c r="G22" s="63"/>
      <c r="H22" s="63"/>
      <c r="I22" s="63"/>
    </row>
  </sheetData>
  <mergeCells count="1">
    <mergeCell ref="A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4E31-E47D-4C86-AA83-750EA0BB5C3C}">
  <dimension ref="A1:AB13"/>
  <sheetViews>
    <sheetView workbookViewId="0">
      <selection activeCell="H38" sqref="H38"/>
    </sheetView>
  </sheetViews>
  <sheetFormatPr defaultRowHeight="14.5" x14ac:dyDescent="0.35"/>
  <cols>
    <col min="2" max="2" width="12.453125" customWidth="1"/>
    <col min="3" max="3" width="9.453125" bestFit="1" customWidth="1"/>
    <col min="4" max="4" width="9.81640625" bestFit="1" customWidth="1"/>
    <col min="5" max="5" width="12.453125" bestFit="1" customWidth="1"/>
    <col min="6" max="6" width="12" bestFit="1" customWidth="1"/>
    <col min="7" max="7" width="10.453125" customWidth="1"/>
    <col min="8" max="8" width="10.453125" bestFit="1" customWidth="1"/>
    <col min="26" max="26" width="10.453125" customWidth="1"/>
    <col min="27" max="27" width="10" customWidth="1"/>
  </cols>
  <sheetData>
    <row r="1" spans="1:28" ht="17.5" x14ac:dyDescent="0.35">
      <c r="A1" s="305" t="s">
        <v>543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28" ht="15" thickBot="1" x14ac:dyDescent="0.4"/>
    <row r="3" spans="1:28" ht="15" thickBot="1" x14ac:dyDescent="0.4">
      <c r="A3" s="65" t="s">
        <v>493</v>
      </c>
      <c r="B3" s="65" t="s">
        <v>196</v>
      </c>
      <c r="C3" s="65" t="s">
        <v>197</v>
      </c>
      <c r="D3" s="65" t="s">
        <v>198</v>
      </c>
      <c r="E3" s="65" t="s">
        <v>199</v>
      </c>
      <c r="F3" s="65" t="s">
        <v>478</v>
      </c>
      <c r="G3" s="65" t="s">
        <v>479</v>
      </c>
      <c r="H3" s="65" t="s">
        <v>448</v>
      </c>
      <c r="I3" s="65" t="s">
        <v>200</v>
      </c>
      <c r="J3" s="65" t="s">
        <v>201</v>
      </c>
      <c r="K3" s="65" t="s">
        <v>202</v>
      </c>
      <c r="L3" s="65" t="s">
        <v>203</v>
      </c>
      <c r="M3" s="65" t="s">
        <v>446</v>
      </c>
      <c r="N3" s="65" t="s">
        <v>204</v>
      </c>
      <c r="O3" s="65" t="s">
        <v>205</v>
      </c>
      <c r="P3" s="65" t="s">
        <v>252</v>
      </c>
      <c r="Q3" s="65" t="s">
        <v>207</v>
      </c>
      <c r="R3" s="65" t="s">
        <v>208</v>
      </c>
      <c r="S3" s="65" t="s">
        <v>209</v>
      </c>
      <c r="T3" s="65" t="s">
        <v>210</v>
      </c>
      <c r="U3" s="65" t="s">
        <v>211</v>
      </c>
      <c r="V3" s="65" t="s">
        <v>212</v>
      </c>
      <c r="W3" s="65" t="s">
        <v>213</v>
      </c>
      <c r="X3" s="65" t="s">
        <v>77</v>
      </c>
      <c r="Y3" s="65" t="s">
        <v>214</v>
      </c>
      <c r="Z3" s="65" t="s">
        <v>215</v>
      </c>
      <c r="AA3" s="65" t="s">
        <v>215</v>
      </c>
      <c r="AB3" s="76"/>
    </row>
    <row r="4" spans="1:28" ht="78.5" thickBot="1" x14ac:dyDescent="0.4">
      <c r="A4" s="77" t="s">
        <v>495</v>
      </c>
      <c r="B4" s="77" t="s">
        <v>544</v>
      </c>
      <c r="C4" s="77" t="s">
        <v>545</v>
      </c>
      <c r="D4" s="77" t="s">
        <v>253</v>
      </c>
      <c r="E4" s="77" t="s">
        <v>218</v>
      </c>
      <c r="F4" s="73" t="s">
        <v>476</v>
      </c>
      <c r="G4" s="73" t="s">
        <v>477</v>
      </c>
      <c r="H4" s="77" t="s">
        <v>445</v>
      </c>
      <c r="I4" s="77" t="s">
        <v>219</v>
      </c>
      <c r="J4" s="77" t="s">
        <v>220</v>
      </c>
      <c r="K4" s="77" t="s">
        <v>254</v>
      </c>
      <c r="L4" s="77" t="s">
        <v>222</v>
      </c>
      <c r="M4" s="77" t="s">
        <v>447</v>
      </c>
      <c r="N4" s="77" t="s">
        <v>223</v>
      </c>
      <c r="O4" s="77" t="s">
        <v>255</v>
      </c>
      <c r="P4" s="77" t="s">
        <v>225</v>
      </c>
      <c r="Q4" s="77" t="s">
        <v>226</v>
      </c>
      <c r="R4" s="77" t="s">
        <v>227</v>
      </c>
      <c r="S4" s="77" t="s">
        <v>228</v>
      </c>
      <c r="T4" s="77" t="s">
        <v>229</v>
      </c>
      <c r="U4" s="77" t="s">
        <v>230</v>
      </c>
      <c r="V4" s="77" t="s">
        <v>231</v>
      </c>
      <c r="W4" s="77" t="s">
        <v>232</v>
      </c>
      <c r="X4" s="66" t="s">
        <v>233</v>
      </c>
      <c r="Y4" s="66" t="s">
        <v>234</v>
      </c>
      <c r="Z4" s="83" t="s">
        <v>546</v>
      </c>
      <c r="AA4" s="83" t="s">
        <v>382</v>
      </c>
      <c r="AB4" s="79"/>
    </row>
    <row r="5" spans="1:28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8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8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8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8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8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8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8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  <row r="13" spans="1:28" ht="15" thickBot="1" x14ac:dyDescent="0.4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6"/>
      <c r="AA13" s="86"/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FAA14-237F-4A56-BB7A-0F3AA6640619}">
  <dimension ref="A1:Y59"/>
  <sheetViews>
    <sheetView topLeftCell="A30" zoomScale="85" zoomScaleNormal="85" workbookViewId="0">
      <selection activeCell="B45" sqref="B45:Y45"/>
    </sheetView>
  </sheetViews>
  <sheetFormatPr defaultRowHeight="14.5" x14ac:dyDescent="0.35"/>
  <cols>
    <col min="1" max="1" width="42.7265625" customWidth="1"/>
    <col min="2" max="25" width="12.453125" customWidth="1"/>
  </cols>
  <sheetData>
    <row r="1" spans="1:25" ht="17.5" x14ac:dyDescent="0.35">
      <c r="A1" s="223" t="s">
        <v>525</v>
      </c>
    </row>
    <row r="3" spans="1:25" x14ac:dyDescent="0.35">
      <c r="B3" s="228" t="s">
        <v>531</v>
      </c>
      <c r="C3" s="228" t="s">
        <v>532</v>
      </c>
    </row>
    <row r="4" spans="1:25" ht="15" thickBot="1" x14ac:dyDescent="0.4"/>
    <row r="5" spans="1:25" ht="14.5" customHeight="1" x14ac:dyDescent="0.35">
      <c r="A5" s="308" t="s">
        <v>526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10"/>
    </row>
    <row r="6" spans="1:25" ht="14.5" customHeight="1" thickBot="1" x14ac:dyDescent="0.4">
      <c r="A6" s="311"/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3"/>
    </row>
    <row r="7" spans="1:25" s="229" customFormat="1" ht="25.5" customHeight="1" x14ac:dyDescent="0.35">
      <c r="A7" s="230" t="s">
        <v>529</v>
      </c>
      <c r="B7" s="306">
        <v>44835</v>
      </c>
      <c r="C7" s="307"/>
      <c r="D7" s="306">
        <v>44866</v>
      </c>
      <c r="E7" s="307"/>
      <c r="F7" s="306">
        <v>44896</v>
      </c>
      <c r="G7" s="307"/>
      <c r="H7" s="306">
        <v>44927</v>
      </c>
      <c r="I7" s="307"/>
      <c r="J7" s="306">
        <v>44958</v>
      </c>
      <c r="K7" s="307"/>
      <c r="L7" s="306">
        <v>44986</v>
      </c>
      <c r="M7" s="307"/>
      <c r="N7" s="306">
        <v>45017</v>
      </c>
      <c r="O7" s="307"/>
      <c r="P7" s="306">
        <v>45047</v>
      </c>
      <c r="Q7" s="307"/>
      <c r="R7" s="306">
        <v>45078</v>
      </c>
      <c r="S7" s="307"/>
      <c r="T7" s="306">
        <v>45108</v>
      </c>
      <c r="U7" s="307"/>
      <c r="V7" s="306">
        <v>45139</v>
      </c>
      <c r="W7" s="307"/>
      <c r="X7" s="306">
        <v>45170</v>
      </c>
      <c r="Y7" s="307"/>
    </row>
    <row r="8" spans="1:25" ht="27.65" customHeight="1" x14ac:dyDescent="0.35">
      <c r="A8" s="14"/>
      <c r="B8" s="162" t="s">
        <v>530</v>
      </c>
      <c r="C8" s="162" t="s">
        <v>14</v>
      </c>
      <c r="D8" s="162" t="s">
        <v>530</v>
      </c>
      <c r="E8" s="162" t="s">
        <v>14</v>
      </c>
      <c r="F8" s="162" t="s">
        <v>530</v>
      </c>
      <c r="G8" s="162" t="s">
        <v>14</v>
      </c>
      <c r="H8" s="162" t="s">
        <v>530</v>
      </c>
      <c r="I8" s="162" t="s">
        <v>14</v>
      </c>
      <c r="J8" s="162" t="s">
        <v>530</v>
      </c>
      <c r="K8" s="162" t="s">
        <v>14</v>
      </c>
      <c r="L8" s="162" t="s">
        <v>530</v>
      </c>
      <c r="M8" s="162" t="s">
        <v>14</v>
      </c>
      <c r="N8" s="162" t="s">
        <v>530</v>
      </c>
      <c r="O8" s="162" t="s">
        <v>14</v>
      </c>
      <c r="P8" s="162" t="s">
        <v>530</v>
      </c>
      <c r="Q8" s="162" t="s">
        <v>14</v>
      </c>
      <c r="R8" s="162" t="s">
        <v>530</v>
      </c>
      <c r="S8" s="162" t="s">
        <v>14</v>
      </c>
      <c r="T8" s="162" t="s">
        <v>530</v>
      </c>
      <c r="U8" s="162" t="s">
        <v>14</v>
      </c>
      <c r="V8" s="162" t="s">
        <v>530</v>
      </c>
      <c r="W8" s="162" t="s">
        <v>14</v>
      </c>
      <c r="X8" s="162" t="s">
        <v>530</v>
      </c>
      <c r="Y8" s="162" t="s">
        <v>14</v>
      </c>
    </row>
    <row r="9" spans="1:25" ht="27.65" customHeight="1" x14ac:dyDescent="0.35">
      <c r="A9" s="236" t="s">
        <v>340</v>
      </c>
      <c r="B9" s="235">
        <v>100</v>
      </c>
      <c r="C9" s="235">
        <v>1150</v>
      </c>
      <c r="D9" s="237">
        <f>B21</f>
        <v>100</v>
      </c>
      <c r="E9" s="237">
        <f>C21</f>
        <v>1150</v>
      </c>
      <c r="F9" s="237">
        <f>D21</f>
        <v>100</v>
      </c>
      <c r="G9" s="237">
        <f>E21</f>
        <v>1150</v>
      </c>
      <c r="H9" s="237">
        <f t="shared" ref="H9:Y9" si="0">F21</f>
        <v>100</v>
      </c>
      <c r="I9" s="237">
        <f t="shared" si="0"/>
        <v>1150</v>
      </c>
      <c r="J9" s="237">
        <f t="shared" si="0"/>
        <v>100</v>
      </c>
      <c r="K9" s="237">
        <f t="shared" si="0"/>
        <v>1150</v>
      </c>
      <c r="L9" s="237">
        <f t="shared" si="0"/>
        <v>100</v>
      </c>
      <c r="M9" s="237">
        <f t="shared" si="0"/>
        <v>1150</v>
      </c>
      <c r="N9" s="237">
        <f t="shared" si="0"/>
        <v>100</v>
      </c>
      <c r="O9" s="237">
        <f t="shared" si="0"/>
        <v>1150</v>
      </c>
      <c r="P9" s="237">
        <f t="shared" si="0"/>
        <v>100</v>
      </c>
      <c r="Q9" s="237">
        <f t="shared" si="0"/>
        <v>1150</v>
      </c>
      <c r="R9" s="237">
        <f t="shared" si="0"/>
        <v>100</v>
      </c>
      <c r="S9" s="237">
        <f t="shared" si="0"/>
        <v>1150</v>
      </c>
      <c r="T9" s="237">
        <f t="shared" si="0"/>
        <v>100</v>
      </c>
      <c r="U9" s="237">
        <f t="shared" si="0"/>
        <v>1150</v>
      </c>
      <c r="V9" s="237">
        <f t="shared" si="0"/>
        <v>100</v>
      </c>
      <c r="W9" s="237">
        <f t="shared" si="0"/>
        <v>1150</v>
      </c>
      <c r="X9" s="237">
        <f t="shared" si="0"/>
        <v>100</v>
      </c>
      <c r="Y9" s="237">
        <f t="shared" si="0"/>
        <v>1150</v>
      </c>
    </row>
    <row r="10" spans="1:25" ht="32.15" customHeight="1" x14ac:dyDescent="0.35">
      <c r="A10" s="238" t="s">
        <v>341</v>
      </c>
      <c r="B10" s="235">
        <f t="shared" ref="B10:G10" si="1">SUM(B11:B13)</f>
        <v>100</v>
      </c>
      <c r="C10" s="235">
        <f t="shared" si="1"/>
        <v>1100</v>
      </c>
      <c r="D10" s="235">
        <f t="shared" si="1"/>
        <v>100</v>
      </c>
      <c r="E10" s="235">
        <f t="shared" si="1"/>
        <v>1100</v>
      </c>
      <c r="F10" s="235">
        <f t="shared" si="1"/>
        <v>100</v>
      </c>
      <c r="G10" s="235">
        <f t="shared" si="1"/>
        <v>1100</v>
      </c>
      <c r="H10" s="235">
        <f t="shared" ref="H10:Y10" si="2">SUM(H11:H13)</f>
        <v>100</v>
      </c>
      <c r="I10" s="235">
        <f t="shared" si="2"/>
        <v>1100</v>
      </c>
      <c r="J10" s="235">
        <f t="shared" si="2"/>
        <v>100</v>
      </c>
      <c r="K10" s="235">
        <f t="shared" si="2"/>
        <v>1100</v>
      </c>
      <c r="L10" s="235">
        <f t="shared" si="2"/>
        <v>100</v>
      </c>
      <c r="M10" s="235">
        <f t="shared" si="2"/>
        <v>1100</v>
      </c>
      <c r="N10" s="235">
        <f t="shared" si="2"/>
        <v>100</v>
      </c>
      <c r="O10" s="235">
        <f t="shared" si="2"/>
        <v>1100</v>
      </c>
      <c r="P10" s="235">
        <f t="shared" si="2"/>
        <v>100</v>
      </c>
      <c r="Q10" s="235">
        <f t="shared" si="2"/>
        <v>1100</v>
      </c>
      <c r="R10" s="235">
        <f t="shared" si="2"/>
        <v>100</v>
      </c>
      <c r="S10" s="235">
        <f t="shared" si="2"/>
        <v>1100</v>
      </c>
      <c r="T10" s="235">
        <f t="shared" si="2"/>
        <v>100</v>
      </c>
      <c r="U10" s="235">
        <f t="shared" si="2"/>
        <v>1100</v>
      </c>
      <c r="V10" s="235">
        <f t="shared" si="2"/>
        <v>100</v>
      </c>
      <c r="W10" s="235">
        <f t="shared" si="2"/>
        <v>1100</v>
      </c>
      <c r="X10" s="235">
        <f t="shared" si="2"/>
        <v>100</v>
      </c>
      <c r="Y10" s="235">
        <f t="shared" si="2"/>
        <v>1100</v>
      </c>
    </row>
    <row r="11" spans="1:25" ht="32.15" customHeight="1" x14ac:dyDescent="0.35">
      <c r="A11" s="239" t="s">
        <v>342</v>
      </c>
      <c r="B11" s="235">
        <v>0</v>
      </c>
      <c r="C11" s="235">
        <v>0</v>
      </c>
      <c r="D11" s="235">
        <v>0</v>
      </c>
      <c r="E11" s="235">
        <v>0</v>
      </c>
      <c r="F11" s="235">
        <v>0</v>
      </c>
      <c r="G11" s="235">
        <v>0</v>
      </c>
      <c r="H11" s="235">
        <v>0</v>
      </c>
      <c r="I11" s="235">
        <v>0</v>
      </c>
      <c r="J11" s="235">
        <v>0</v>
      </c>
      <c r="K11" s="235">
        <v>0</v>
      </c>
      <c r="L11" s="235">
        <v>0</v>
      </c>
      <c r="M11" s="235">
        <v>0</v>
      </c>
      <c r="N11" s="235">
        <v>0</v>
      </c>
      <c r="O11" s="235">
        <v>0</v>
      </c>
      <c r="P11" s="235">
        <v>0</v>
      </c>
      <c r="Q11" s="235">
        <v>0</v>
      </c>
      <c r="R11" s="235">
        <v>0</v>
      </c>
      <c r="S11" s="235">
        <v>0</v>
      </c>
      <c r="T11" s="235">
        <v>0</v>
      </c>
      <c r="U11" s="235">
        <v>0</v>
      </c>
      <c r="V11" s="235">
        <v>0</v>
      </c>
      <c r="W11" s="235">
        <v>0</v>
      </c>
      <c r="X11" s="235">
        <v>0</v>
      </c>
      <c r="Y11" s="235">
        <v>0</v>
      </c>
    </row>
    <row r="12" spans="1:25" ht="32.15" customHeight="1" x14ac:dyDescent="0.35">
      <c r="A12" s="239" t="s">
        <v>343</v>
      </c>
      <c r="B12" s="235">
        <v>100</v>
      </c>
      <c r="C12" s="235">
        <v>1100</v>
      </c>
      <c r="D12" s="235">
        <v>100</v>
      </c>
      <c r="E12" s="235">
        <v>1100</v>
      </c>
      <c r="F12" s="235">
        <v>100</v>
      </c>
      <c r="G12" s="235">
        <v>1100</v>
      </c>
      <c r="H12" s="235">
        <v>100</v>
      </c>
      <c r="I12" s="235">
        <v>1100</v>
      </c>
      <c r="J12" s="235">
        <v>100</v>
      </c>
      <c r="K12" s="235">
        <v>1100</v>
      </c>
      <c r="L12" s="235">
        <v>100</v>
      </c>
      <c r="M12" s="235">
        <v>1100</v>
      </c>
      <c r="N12" s="235">
        <v>100</v>
      </c>
      <c r="O12" s="235">
        <v>1100</v>
      </c>
      <c r="P12" s="235">
        <v>100</v>
      </c>
      <c r="Q12" s="235">
        <v>1100</v>
      </c>
      <c r="R12" s="235">
        <v>100</v>
      </c>
      <c r="S12" s="235">
        <v>1100</v>
      </c>
      <c r="T12" s="235">
        <v>100</v>
      </c>
      <c r="U12" s="235">
        <v>1100</v>
      </c>
      <c r="V12" s="235">
        <v>100</v>
      </c>
      <c r="W12" s="235">
        <v>1100</v>
      </c>
      <c r="X12" s="235">
        <v>100</v>
      </c>
      <c r="Y12" s="235">
        <v>1100</v>
      </c>
    </row>
    <row r="13" spans="1:25" ht="32.15" customHeight="1" x14ac:dyDescent="0.35">
      <c r="A13" s="239" t="s">
        <v>349</v>
      </c>
      <c r="B13" s="235">
        <v>0</v>
      </c>
      <c r="C13" s="235">
        <v>0</v>
      </c>
      <c r="D13" s="235">
        <v>0</v>
      </c>
      <c r="E13" s="235">
        <v>0</v>
      </c>
      <c r="F13" s="235">
        <v>0</v>
      </c>
      <c r="G13" s="235">
        <v>0</v>
      </c>
      <c r="H13" s="235">
        <v>0</v>
      </c>
      <c r="I13" s="235">
        <v>0</v>
      </c>
      <c r="J13" s="235">
        <v>0</v>
      </c>
      <c r="K13" s="235">
        <v>0</v>
      </c>
      <c r="L13" s="235">
        <v>0</v>
      </c>
      <c r="M13" s="235">
        <v>0</v>
      </c>
      <c r="N13" s="235">
        <v>0</v>
      </c>
      <c r="O13" s="235">
        <v>0</v>
      </c>
      <c r="P13" s="235">
        <v>0</v>
      </c>
      <c r="Q13" s="235">
        <v>0</v>
      </c>
      <c r="R13" s="235">
        <v>0</v>
      </c>
      <c r="S13" s="235">
        <v>0</v>
      </c>
      <c r="T13" s="235">
        <v>0</v>
      </c>
      <c r="U13" s="235">
        <v>0</v>
      </c>
      <c r="V13" s="235">
        <v>0</v>
      </c>
      <c r="W13" s="235">
        <v>0</v>
      </c>
      <c r="X13" s="235">
        <v>0</v>
      </c>
      <c r="Y13" s="235">
        <v>0</v>
      </c>
    </row>
    <row r="14" spans="1:25" ht="32.15" customHeight="1" x14ac:dyDescent="0.35">
      <c r="A14" s="238" t="s">
        <v>344</v>
      </c>
      <c r="B14" s="237">
        <f t="shared" ref="B14:G14" si="3">SUM(B15:B20)</f>
        <v>100</v>
      </c>
      <c r="C14" s="237">
        <f t="shared" si="3"/>
        <v>1100</v>
      </c>
      <c r="D14" s="237">
        <f t="shared" si="3"/>
        <v>100</v>
      </c>
      <c r="E14" s="237">
        <f t="shared" si="3"/>
        <v>1100</v>
      </c>
      <c r="F14" s="235">
        <f t="shared" si="3"/>
        <v>100</v>
      </c>
      <c r="G14" s="235">
        <f t="shared" si="3"/>
        <v>1100</v>
      </c>
      <c r="H14" s="235">
        <f t="shared" ref="H14:Y14" si="4">SUM(H15:H20)</f>
        <v>100</v>
      </c>
      <c r="I14" s="235">
        <f t="shared" si="4"/>
        <v>1100</v>
      </c>
      <c r="J14" s="235">
        <f t="shared" si="4"/>
        <v>100</v>
      </c>
      <c r="K14" s="235">
        <f t="shared" si="4"/>
        <v>1100</v>
      </c>
      <c r="L14" s="235">
        <f t="shared" si="4"/>
        <v>100</v>
      </c>
      <c r="M14" s="235">
        <f t="shared" si="4"/>
        <v>1100</v>
      </c>
      <c r="N14" s="235">
        <f t="shared" si="4"/>
        <v>100</v>
      </c>
      <c r="O14" s="235">
        <f t="shared" si="4"/>
        <v>1100</v>
      </c>
      <c r="P14" s="235">
        <f t="shared" si="4"/>
        <v>100</v>
      </c>
      <c r="Q14" s="235">
        <f t="shared" si="4"/>
        <v>1100</v>
      </c>
      <c r="R14" s="235">
        <f t="shared" si="4"/>
        <v>100</v>
      </c>
      <c r="S14" s="235">
        <f t="shared" si="4"/>
        <v>1100</v>
      </c>
      <c r="T14" s="235">
        <f t="shared" si="4"/>
        <v>100</v>
      </c>
      <c r="U14" s="235">
        <f t="shared" si="4"/>
        <v>1100</v>
      </c>
      <c r="V14" s="235">
        <f t="shared" si="4"/>
        <v>100</v>
      </c>
      <c r="W14" s="235">
        <f t="shared" si="4"/>
        <v>1100</v>
      </c>
      <c r="X14" s="235">
        <f t="shared" si="4"/>
        <v>100</v>
      </c>
      <c r="Y14" s="235">
        <f t="shared" si="4"/>
        <v>1100</v>
      </c>
    </row>
    <row r="15" spans="1:25" ht="32.15" customHeight="1" x14ac:dyDescent="0.35">
      <c r="A15" s="239" t="s">
        <v>522</v>
      </c>
      <c r="B15" s="235">
        <v>0</v>
      </c>
      <c r="C15" s="235">
        <v>0</v>
      </c>
      <c r="D15" s="235">
        <v>0</v>
      </c>
      <c r="E15" s="235">
        <v>0</v>
      </c>
      <c r="F15" s="235">
        <v>0</v>
      </c>
      <c r="G15" s="235">
        <v>0</v>
      </c>
      <c r="H15" s="235">
        <v>0</v>
      </c>
      <c r="I15" s="235">
        <v>0</v>
      </c>
      <c r="J15" s="235">
        <v>0</v>
      </c>
      <c r="K15" s="235">
        <v>0</v>
      </c>
      <c r="L15" s="235">
        <v>0</v>
      </c>
      <c r="M15" s="235">
        <v>0</v>
      </c>
      <c r="N15" s="235">
        <v>0</v>
      </c>
      <c r="O15" s="235">
        <v>0</v>
      </c>
      <c r="P15" s="235">
        <v>0</v>
      </c>
      <c r="Q15" s="235">
        <v>0</v>
      </c>
      <c r="R15" s="235">
        <v>0</v>
      </c>
      <c r="S15" s="235">
        <v>0</v>
      </c>
      <c r="T15" s="235">
        <v>0</v>
      </c>
      <c r="U15" s="235">
        <v>0</v>
      </c>
      <c r="V15" s="235">
        <v>0</v>
      </c>
      <c r="W15" s="235">
        <v>0</v>
      </c>
      <c r="X15" s="235">
        <v>0</v>
      </c>
      <c r="Y15" s="235">
        <v>0</v>
      </c>
    </row>
    <row r="16" spans="1:25" ht="32.15" customHeight="1" x14ac:dyDescent="0.35">
      <c r="A16" s="239" t="s">
        <v>523</v>
      </c>
      <c r="B16" s="235">
        <v>0</v>
      </c>
      <c r="C16" s="235">
        <v>0</v>
      </c>
      <c r="D16" s="235">
        <v>0</v>
      </c>
      <c r="E16" s="235">
        <v>0</v>
      </c>
      <c r="F16" s="235">
        <v>0</v>
      </c>
      <c r="G16" s="235">
        <v>0</v>
      </c>
      <c r="H16" s="235">
        <v>0</v>
      </c>
      <c r="I16" s="235">
        <v>0</v>
      </c>
      <c r="J16" s="235">
        <v>0</v>
      </c>
      <c r="K16" s="235">
        <v>0</v>
      </c>
      <c r="L16" s="235">
        <v>0</v>
      </c>
      <c r="M16" s="235">
        <v>0</v>
      </c>
      <c r="N16" s="235">
        <v>0</v>
      </c>
      <c r="O16" s="235">
        <v>0</v>
      </c>
      <c r="P16" s="235">
        <v>0</v>
      </c>
      <c r="Q16" s="235">
        <v>0</v>
      </c>
      <c r="R16" s="235">
        <v>0</v>
      </c>
      <c r="S16" s="235">
        <v>0</v>
      </c>
      <c r="T16" s="235">
        <v>0</v>
      </c>
      <c r="U16" s="235">
        <v>0</v>
      </c>
      <c r="V16" s="235">
        <v>0</v>
      </c>
      <c r="W16" s="235">
        <v>0</v>
      </c>
      <c r="X16" s="235">
        <v>0</v>
      </c>
      <c r="Y16" s="235">
        <v>0</v>
      </c>
    </row>
    <row r="17" spans="1:25" ht="32.15" customHeight="1" x14ac:dyDescent="0.35">
      <c r="A17" s="239" t="s">
        <v>524</v>
      </c>
      <c r="B17" s="235">
        <v>0</v>
      </c>
      <c r="C17" s="235">
        <v>0</v>
      </c>
      <c r="D17" s="235">
        <v>0</v>
      </c>
      <c r="E17" s="235">
        <v>0</v>
      </c>
      <c r="F17" s="235">
        <v>0</v>
      </c>
      <c r="G17" s="235">
        <v>0</v>
      </c>
      <c r="H17" s="235">
        <v>0</v>
      </c>
      <c r="I17" s="235">
        <v>0</v>
      </c>
      <c r="J17" s="235">
        <v>0</v>
      </c>
      <c r="K17" s="235">
        <v>0</v>
      </c>
      <c r="L17" s="235">
        <v>0</v>
      </c>
      <c r="M17" s="235">
        <v>0</v>
      </c>
      <c r="N17" s="235">
        <v>0</v>
      </c>
      <c r="O17" s="235">
        <v>0</v>
      </c>
      <c r="P17" s="235">
        <v>0</v>
      </c>
      <c r="Q17" s="235">
        <v>0</v>
      </c>
      <c r="R17" s="235">
        <v>0</v>
      </c>
      <c r="S17" s="235">
        <v>0</v>
      </c>
      <c r="T17" s="235">
        <v>0</v>
      </c>
      <c r="U17" s="235">
        <v>0</v>
      </c>
      <c r="V17" s="235">
        <v>0</v>
      </c>
      <c r="W17" s="235">
        <v>0</v>
      </c>
      <c r="X17" s="235">
        <v>0</v>
      </c>
      <c r="Y17" s="235">
        <v>0</v>
      </c>
    </row>
    <row r="18" spans="1:25" ht="32.15" customHeight="1" x14ac:dyDescent="0.35">
      <c r="A18" s="239" t="s">
        <v>346</v>
      </c>
      <c r="B18" s="235">
        <v>100</v>
      </c>
      <c r="C18" s="235">
        <v>1100</v>
      </c>
      <c r="D18" s="235">
        <v>100</v>
      </c>
      <c r="E18" s="235">
        <v>1100</v>
      </c>
      <c r="F18" s="235">
        <v>100</v>
      </c>
      <c r="G18" s="235">
        <v>1100</v>
      </c>
      <c r="H18" s="235">
        <v>100</v>
      </c>
      <c r="I18" s="235">
        <v>1100</v>
      </c>
      <c r="J18" s="235">
        <v>100</v>
      </c>
      <c r="K18" s="235">
        <v>1100</v>
      </c>
      <c r="L18" s="235">
        <v>100</v>
      </c>
      <c r="M18" s="235">
        <v>1100</v>
      </c>
      <c r="N18" s="235">
        <v>100</v>
      </c>
      <c r="O18" s="235">
        <v>1100</v>
      </c>
      <c r="P18" s="235">
        <v>100</v>
      </c>
      <c r="Q18" s="235">
        <v>1100</v>
      </c>
      <c r="R18" s="235">
        <v>100</v>
      </c>
      <c r="S18" s="235">
        <v>1100</v>
      </c>
      <c r="T18" s="235">
        <v>100</v>
      </c>
      <c r="U18" s="235">
        <v>1100</v>
      </c>
      <c r="V18" s="235">
        <v>100</v>
      </c>
      <c r="W18" s="235">
        <v>1100</v>
      </c>
      <c r="X18" s="235">
        <v>100</v>
      </c>
      <c r="Y18" s="235">
        <v>1100</v>
      </c>
    </row>
    <row r="19" spans="1:25" ht="32.15" customHeight="1" x14ac:dyDescent="0.35">
      <c r="A19" s="239" t="s">
        <v>347</v>
      </c>
      <c r="B19" s="235">
        <v>0</v>
      </c>
      <c r="C19" s="235">
        <v>0</v>
      </c>
      <c r="D19" s="235">
        <v>0</v>
      </c>
      <c r="E19" s="235">
        <v>0</v>
      </c>
      <c r="F19" s="235">
        <v>0</v>
      </c>
      <c r="G19" s="235">
        <v>0</v>
      </c>
      <c r="H19" s="235">
        <v>0</v>
      </c>
      <c r="I19" s="235">
        <v>0</v>
      </c>
      <c r="J19" s="235">
        <v>0</v>
      </c>
      <c r="K19" s="235">
        <v>0</v>
      </c>
      <c r="L19" s="235">
        <v>0</v>
      </c>
      <c r="M19" s="235">
        <v>0</v>
      </c>
      <c r="N19" s="235">
        <v>0</v>
      </c>
      <c r="O19" s="235">
        <v>0</v>
      </c>
      <c r="P19" s="235">
        <v>0</v>
      </c>
      <c r="Q19" s="235">
        <v>0</v>
      </c>
      <c r="R19" s="235">
        <v>0</v>
      </c>
      <c r="S19" s="235">
        <v>0</v>
      </c>
      <c r="T19" s="235">
        <v>0</v>
      </c>
      <c r="U19" s="235">
        <v>0</v>
      </c>
      <c r="V19" s="235">
        <v>0</v>
      </c>
      <c r="W19" s="235">
        <v>0</v>
      </c>
      <c r="X19" s="235">
        <v>0</v>
      </c>
      <c r="Y19" s="235">
        <v>0</v>
      </c>
    </row>
    <row r="20" spans="1:25" ht="32.15" customHeight="1" x14ac:dyDescent="0.35">
      <c r="A20" s="239" t="s">
        <v>349</v>
      </c>
      <c r="B20" s="235">
        <v>0</v>
      </c>
      <c r="C20" s="235">
        <v>0</v>
      </c>
      <c r="D20" s="235">
        <v>0</v>
      </c>
      <c r="E20" s="235">
        <v>0</v>
      </c>
      <c r="F20" s="235">
        <v>0</v>
      </c>
      <c r="G20" s="235">
        <v>0</v>
      </c>
      <c r="H20" s="235">
        <v>0</v>
      </c>
      <c r="I20" s="235">
        <v>0</v>
      </c>
      <c r="J20" s="235">
        <v>0</v>
      </c>
      <c r="K20" s="235">
        <v>0</v>
      </c>
      <c r="L20" s="235">
        <v>0</v>
      </c>
      <c r="M20" s="235">
        <v>0</v>
      </c>
      <c r="N20" s="235">
        <v>0</v>
      </c>
      <c r="O20" s="235">
        <v>0</v>
      </c>
      <c r="P20" s="235">
        <v>0</v>
      </c>
      <c r="Q20" s="235">
        <v>0</v>
      </c>
      <c r="R20" s="235">
        <v>0</v>
      </c>
      <c r="S20" s="235">
        <v>0</v>
      </c>
      <c r="T20" s="235">
        <v>0</v>
      </c>
      <c r="U20" s="235">
        <v>0</v>
      </c>
      <c r="V20" s="235">
        <v>0</v>
      </c>
      <c r="W20" s="235">
        <v>0</v>
      </c>
      <c r="X20" s="235">
        <v>0</v>
      </c>
      <c r="Y20" s="235">
        <v>0</v>
      </c>
    </row>
    <row r="21" spans="1:25" ht="32.15" customHeight="1" x14ac:dyDescent="0.35">
      <c r="A21" s="236" t="s">
        <v>348</v>
      </c>
      <c r="B21" s="237">
        <f t="shared" ref="B21:G21" si="5">B9+B10-B14</f>
        <v>100</v>
      </c>
      <c r="C21" s="237">
        <f t="shared" si="5"/>
        <v>1150</v>
      </c>
      <c r="D21" s="237">
        <f t="shared" si="5"/>
        <v>100</v>
      </c>
      <c r="E21" s="237">
        <f t="shared" si="5"/>
        <v>1150</v>
      </c>
      <c r="F21" s="237">
        <f t="shared" si="5"/>
        <v>100</v>
      </c>
      <c r="G21" s="237">
        <f t="shared" si="5"/>
        <v>1150</v>
      </c>
      <c r="H21" s="237">
        <f t="shared" ref="H21:Y21" si="6">H9+H10-H14</f>
        <v>100</v>
      </c>
      <c r="I21" s="237">
        <f t="shared" si="6"/>
        <v>1150</v>
      </c>
      <c r="J21" s="237">
        <f t="shared" si="6"/>
        <v>100</v>
      </c>
      <c r="K21" s="237">
        <f t="shared" si="6"/>
        <v>1150</v>
      </c>
      <c r="L21" s="237">
        <f t="shared" si="6"/>
        <v>100</v>
      </c>
      <c r="M21" s="237">
        <f t="shared" si="6"/>
        <v>1150</v>
      </c>
      <c r="N21" s="237">
        <f t="shared" si="6"/>
        <v>100</v>
      </c>
      <c r="O21" s="237">
        <f t="shared" si="6"/>
        <v>1150</v>
      </c>
      <c r="P21" s="237">
        <f t="shared" si="6"/>
        <v>100</v>
      </c>
      <c r="Q21" s="237">
        <f t="shared" si="6"/>
        <v>1150</v>
      </c>
      <c r="R21" s="237">
        <f t="shared" si="6"/>
        <v>100</v>
      </c>
      <c r="S21" s="237">
        <f t="shared" si="6"/>
        <v>1150</v>
      </c>
      <c r="T21" s="237">
        <f t="shared" si="6"/>
        <v>100</v>
      </c>
      <c r="U21" s="237">
        <f t="shared" si="6"/>
        <v>1150</v>
      </c>
      <c r="V21" s="237">
        <f t="shared" si="6"/>
        <v>100</v>
      </c>
      <c r="W21" s="237">
        <f t="shared" si="6"/>
        <v>1150</v>
      </c>
      <c r="X21" s="237">
        <f t="shared" si="6"/>
        <v>100</v>
      </c>
      <c r="Y21" s="237">
        <f t="shared" si="6"/>
        <v>1150</v>
      </c>
    </row>
    <row r="23" spans="1:25" ht="15" thickBot="1" x14ac:dyDescent="0.4"/>
    <row r="24" spans="1:25" ht="26.5" customHeight="1" x14ac:dyDescent="0.35">
      <c r="A24" s="308" t="s">
        <v>527</v>
      </c>
      <c r="B24" s="309"/>
      <c r="C24" s="309"/>
      <c r="D24" s="309"/>
      <c r="E24" s="309"/>
      <c r="F24" s="309"/>
      <c r="G24" s="309"/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309"/>
      <c r="V24" s="309"/>
      <c r="W24" s="309"/>
      <c r="X24" s="309"/>
      <c r="Y24" s="310"/>
    </row>
    <row r="25" spans="1:25" ht="26.5" customHeight="1" thickBot="1" x14ac:dyDescent="0.4">
      <c r="A25" s="311"/>
      <c r="B25" s="312"/>
      <c r="C25" s="312"/>
      <c r="D25" s="312"/>
      <c r="E25" s="312"/>
      <c r="F25" s="312"/>
      <c r="G25" s="312"/>
      <c r="H25" s="312"/>
      <c r="I25" s="312"/>
      <c r="J25" s="312"/>
      <c r="K25" s="312"/>
      <c r="L25" s="312"/>
      <c r="M25" s="312"/>
      <c r="N25" s="312"/>
      <c r="O25" s="312"/>
      <c r="P25" s="312"/>
      <c r="Q25" s="312"/>
      <c r="R25" s="312"/>
      <c r="S25" s="312"/>
      <c r="T25" s="312"/>
      <c r="U25" s="312"/>
      <c r="V25" s="312"/>
      <c r="W25" s="312"/>
      <c r="X25" s="312"/>
      <c r="Y25" s="313"/>
    </row>
    <row r="26" spans="1:25" s="229" customFormat="1" ht="26.5" customHeight="1" x14ac:dyDescent="0.35">
      <c r="A26" s="230" t="s">
        <v>529</v>
      </c>
      <c r="B26" s="306">
        <v>44835</v>
      </c>
      <c r="C26" s="307"/>
      <c r="D26" s="306">
        <v>44866</v>
      </c>
      <c r="E26" s="307"/>
      <c r="F26" s="306">
        <v>44896</v>
      </c>
      <c r="G26" s="307"/>
      <c r="H26" s="306">
        <v>44927</v>
      </c>
      <c r="I26" s="307"/>
      <c r="J26" s="306">
        <v>44958</v>
      </c>
      <c r="K26" s="307"/>
      <c r="L26" s="306">
        <v>44986</v>
      </c>
      <c r="M26" s="307"/>
      <c r="N26" s="306">
        <v>45017</v>
      </c>
      <c r="O26" s="307"/>
      <c r="P26" s="306">
        <v>45047</v>
      </c>
      <c r="Q26" s="307"/>
      <c r="R26" s="306">
        <v>45078</v>
      </c>
      <c r="S26" s="307"/>
      <c r="T26" s="306">
        <v>45108</v>
      </c>
      <c r="U26" s="307"/>
      <c r="V26" s="306">
        <v>45139</v>
      </c>
      <c r="W26" s="307"/>
      <c r="X26" s="306">
        <v>45170</v>
      </c>
      <c r="Y26" s="307"/>
    </row>
    <row r="27" spans="1:25" ht="26.5" customHeight="1" x14ac:dyDescent="0.35">
      <c r="A27" s="14"/>
      <c r="B27" s="162" t="s">
        <v>530</v>
      </c>
      <c r="C27" s="162" t="s">
        <v>14</v>
      </c>
      <c r="D27" s="162" t="s">
        <v>530</v>
      </c>
      <c r="E27" s="162" t="s">
        <v>14</v>
      </c>
      <c r="F27" s="162" t="s">
        <v>530</v>
      </c>
      <c r="G27" s="162" t="s">
        <v>14</v>
      </c>
      <c r="H27" s="162" t="s">
        <v>530</v>
      </c>
      <c r="I27" s="162" t="s">
        <v>14</v>
      </c>
      <c r="J27" s="162" t="s">
        <v>530</v>
      </c>
      <c r="K27" s="162" t="s">
        <v>14</v>
      </c>
      <c r="L27" s="162" t="s">
        <v>530</v>
      </c>
      <c r="M27" s="162" t="s">
        <v>14</v>
      </c>
      <c r="N27" s="162" t="s">
        <v>530</v>
      </c>
      <c r="O27" s="162" t="s">
        <v>14</v>
      </c>
      <c r="P27" s="162" t="s">
        <v>530</v>
      </c>
      <c r="Q27" s="162" t="s">
        <v>14</v>
      </c>
      <c r="R27" s="162" t="s">
        <v>530</v>
      </c>
      <c r="S27" s="162" t="s">
        <v>14</v>
      </c>
      <c r="T27" s="162" t="s">
        <v>530</v>
      </c>
      <c r="U27" s="162" t="s">
        <v>14</v>
      </c>
      <c r="V27" s="162" t="s">
        <v>530</v>
      </c>
      <c r="W27" s="162" t="s">
        <v>14</v>
      </c>
      <c r="X27" s="162" t="s">
        <v>530</v>
      </c>
      <c r="Y27" s="162" t="s">
        <v>14</v>
      </c>
    </row>
    <row r="28" spans="1:25" ht="26.5" customHeight="1" x14ac:dyDescent="0.35">
      <c r="A28" s="154" t="s">
        <v>340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26.5" customHeight="1" x14ac:dyDescent="0.35">
      <c r="A29" s="33" t="s">
        <v>341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26.5" customHeight="1" x14ac:dyDescent="0.35">
      <c r="A30" s="155" t="s">
        <v>342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26.5" customHeight="1" x14ac:dyDescent="0.35">
      <c r="A31" s="155" t="s">
        <v>343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26.5" customHeight="1" x14ac:dyDescent="0.35">
      <c r="A32" s="155" t="s">
        <v>349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26.5" customHeight="1" x14ac:dyDescent="0.35">
      <c r="A33" s="33" t="s">
        <v>344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26.5" customHeight="1" x14ac:dyDescent="0.35">
      <c r="A34" s="155" t="s">
        <v>522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ht="26.5" customHeight="1" x14ac:dyDescent="0.35">
      <c r="A35" s="155" t="s">
        <v>523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ht="26.5" customHeight="1" x14ac:dyDescent="0.35">
      <c r="A36" s="155" t="s">
        <v>524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ht="26.5" customHeight="1" x14ac:dyDescent="0.35">
      <c r="A37" s="155" t="s">
        <v>346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26.5" customHeight="1" x14ac:dyDescent="0.35">
      <c r="A38" s="155" t="s">
        <v>347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ht="26.5" customHeight="1" x14ac:dyDescent="0.35">
      <c r="A39" s="155" t="s">
        <v>349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ht="26.5" customHeight="1" x14ac:dyDescent="0.35">
      <c r="A40" s="154" t="s">
        <v>348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2" spans="1:25" ht="15" thickBot="1" x14ac:dyDescent="0.4"/>
    <row r="43" spans="1:25" ht="30.65" customHeight="1" x14ac:dyDescent="0.35">
      <c r="A43" s="308" t="s">
        <v>528</v>
      </c>
      <c r="B43" s="309"/>
      <c r="C43" s="309"/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10"/>
    </row>
    <row r="44" spans="1:25" ht="30.65" customHeight="1" thickBot="1" x14ac:dyDescent="0.4">
      <c r="A44" s="311"/>
      <c r="B44" s="312"/>
      <c r="C44" s="312"/>
      <c r="D44" s="312"/>
      <c r="E44" s="312"/>
      <c r="F44" s="312"/>
      <c r="G44" s="312"/>
      <c r="H44" s="312"/>
      <c r="I44" s="312"/>
      <c r="J44" s="312"/>
      <c r="K44" s="312"/>
      <c r="L44" s="312"/>
      <c r="M44" s="312"/>
      <c r="N44" s="312"/>
      <c r="O44" s="312"/>
      <c r="P44" s="312"/>
      <c r="Q44" s="312"/>
      <c r="R44" s="312"/>
      <c r="S44" s="312"/>
      <c r="T44" s="312"/>
      <c r="U44" s="312"/>
      <c r="V44" s="312"/>
      <c r="W44" s="312"/>
      <c r="X44" s="312"/>
      <c r="Y44" s="313"/>
    </row>
    <row r="45" spans="1:25" ht="30.65" customHeight="1" x14ac:dyDescent="0.35">
      <c r="A45" s="230" t="s">
        <v>529</v>
      </c>
      <c r="B45" s="306">
        <v>44835</v>
      </c>
      <c r="C45" s="307"/>
      <c r="D45" s="306">
        <v>44866</v>
      </c>
      <c r="E45" s="307"/>
      <c r="F45" s="306">
        <v>44896</v>
      </c>
      <c r="G45" s="307"/>
      <c r="H45" s="306">
        <v>44927</v>
      </c>
      <c r="I45" s="307"/>
      <c r="J45" s="306">
        <v>44958</v>
      </c>
      <c r="K45" s="307"/>
      <c r="L45" s="306">
        <v>44986</v>
      </c>
      <c r="M45" s="307"/>
      <c r="N45" s="306">
        <v>45017</v>
      </c>
      <c r="O45" s="307"/>
      <c r="P45" s="306">
        <v>45047</v>
      </c>
      <c r="Q45" s="307"/>
      <c r="R45" s="306">
        <v>45078</v>
      </c>
      <c r="S45" s="307"/>
      <c r="T45" s="306">
        <v>45108</v>
      </c>
      <c r="U45" s="307"/>
      <c r="V45" s="306">
        <v>45139</v>
      </c>
      <c r="W45" s="307"/>
      <c r="X45" s="306">
        <v>45170</v>
      </c>
      <c r="Y45" s="307"/>
    </row>
    <row r="46" spans="1:25" ht="30.65" customHeight="1" x14ac:dyDescent="0.35">
      <c r="A46" s="14"/>
      <c r="B46" s="162" t="s">
        <v>530</v>
      </c>
      <c r="C46" s="162" t="s">
        <v>14</v>
      </c>
      <c r="D46" s="162" t="s">
        <v>530</v>
      </c>
      <c r="E46" s="162" t="s">
        <v>14</v>
      </c>
      <c r="F46" s="162" t="s">
        <v>530</v>
      </c>
      <c r="G46" s="162" t="s">
        <v>14</v>
      </c>
      <c r="H46" s="162" t="s">
        <v>530</v>
      </c>
      <c r="I46" s="162" t="s">
        <v>14</v>
      </c>
      <c r="J46" s="162" t="s">
        <v>530</v>
      </c>
      <c r="K46" s="162" t="s">
        <v>14</v>
      </c>
      <c r="L46" s="162" t="s">
        <v>530</v>
      </c>
      <c r="M46" s="162" t="s">
        <v>14</v>
      </c>
      <c r="N46" s="162" t="s">
        <v>530</v>
      </c>
      <c r="O46" s="162" t="s">
        <v>14</v>
      </c>
      <c r="P46" s="162" t="s">
        <v>530</v>
      </c>
      <c r="Q46" s="162" t="s">
        <v>14</v>
      </c>
      <c r="R46" s="162" t="s">
        <v>530</v>
      </c>
      <c r="S46" s="162" t="s">
        <v>14</v>
      </c>
      <c r="T46" s="162" t="s">
        <v>530</v>
      </c>
      <c r="U46" s="162" t="s">
        <v>14</v>
      </c>
      <c r="V46" s="162" t="s">
        <v>530</v>
      </c>
      <c r="W46" s="162" t="s">
        <v>14</v>
      </c>
      <c r="X46" s="162" t="s">
        <v>530</v>
      </c>
      <c r="Y46" s="162" t="s">
        <v>14</v>
      </c>
    </row>
    <row r="47" spans="1:25" ht="30.65" customHeight="1" x14ac:dyDescent="0.35">
      <c r="A47" s="154" t="s">
        <v>340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ht="30.65" customHeight="1" x14ac:dyDescent="0.35">
      <c r="A48" s="33" t="s">
        <v>341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30.65" customHeight="1" x14ac:dyDescent="0.35">
      <c r="A49" s="155" t="s">
        <v>342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ht="30.65" customHeight="1" x14ac:dyDescent="0.35">
      <c r="A50" s="155" t="s">
        <v>343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ht="30.65" customHeight="1" x14ac:dyDescent="0.35">
      <c r="A51" s="155" t="s">
        <v>349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ht="30.65" customHeight="1" x14ac:dyDescent="0.35">
      <c r="A52" s="33" t="s">
        <v>344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ht="30.65" customHeight="1" x14ac:dyDescent="0.35">
      <c r="A53" s="155" t="s">
        <v>522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ht="30.65" customHeight="1" x14ac:dyDescent="0.35">
      <c r="A54" s="155" t="s">
        <v>523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ht="30.65" customHeight="1" x14ac:dyDescent="0.35">
      <c r="A55" s="155" t="s">
        <v>524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ht="30.65" customHeight="1" x14ac:dyDescent="0.35">
      <c r="A56" s="155" t="s">
        <v>346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ht="30.65" customHeight="1" x14ac:dyDescent="0.35">
      <c r="A57" s="155" t="s">
        <v>347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ht="30.65" customHeight="1" x14ac:dyDescent="0.35">
      <c r="A58" s="155" t="s">
        <v>349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ht="30.65" customHeight="1" x14ac:dyDescent="0.35">
      <c r="A59" s="154" t="s">
        <v>348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</sheetData>
  <mergeCells count="39">
    <mergeCell ref="X7:Y7"/>
    <mergeCell ref="A5:Y6"/>
    <mergeCell ref="A24:Y25"/>
    <mergeCell ref="B26:C26"/>
    <mergeCell ref="D26:E26"/>
    <mergeCell ref="F26:G26"/>
    <mergeCell ref="H26:I26"/>
    <mergeCell ref="J26:K26"/>
    <mergeCell ref="B7:C7"/>
    <mergeCell ref="D7:E7"/>
    <mergeCell ref="F7:G7"/>
    <mergeCell ref="H7:I7"/>
    <mergeCell ref="J7:K7"/>
    <mergeCell ref="L7:M7"/>
    <mergeCell ref="N7:O7"/>
    <mergeCell ref="P7:Q7"/>
    <mergeCell ref="P26:Q26"/>
    <mergeCell ref="R26:S26"/>
    <mergeCell ref="T26:U26"/>
    <mergeCell ref="V26:W26"/>
    <mergeCell ref="T7:U7"/>
    <mergeCell ref="V7:W7"/>
    <mergeCell ref="R7:S7"/>
    <mergeCell ref="R45:S45"/>
    <mergeCell ref="T45:U45"/>
    <mergeCell ref="V45:W45"/>
    <mergeCell ref="X45:Y45"/>
    <mergeCell ref="X26:Y26"/>
    <mergeCell ref="A43:Y44"/>
    <mergeCell ref="B45:C45"/>
    <mergeCell ref="D45:E45"/>
    <mergeCell ref="F45:G45"/>
    <mergeCell ref="H45:I45"/>
    <mergeCell ref="J45:K45"/>
    <mergeCell ref="L45:M45"/>
    <mergeCell ref="N45:O45"/>
    <mergeCell ref="P45:Q45"/>
    <mergeCell ref="L26:M26"/>
    <mergeCell ref="N26:O2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K57"/>
  <sheetViews>
    <sheetView workbookViewId="0">
      <selection activeCell="A55" sqref="A55"/>
    </sheetView>
  </sheetViews>
  <sheetFormatPr defaultColWidth="9.1796875" defaultRowHeight="15.5" x14ac:dyDescent="0.35"/>
  <cols>
    <col min="1" max="1" width="58.453125" style="54" customWidth="1"/>
    <col min="2" max="13" width="9.7265625" style="54" customWidth="1"/>
    <col min="14" max="25" width="9.81640625" style="54" customWidth="1"/>
    <col min="26" max="37" width="13.26953125" style="54" customWidth="1"/>
    <col min="38" max="16384" width="9.1796875" style="54"/>
  </cols>
  <sheetData>
    <row r="1" spans="1:37" x14ac:dyDescent="0.35">
      <c r="A1" s="55" t="s">
        <v>468</v>
      </c>
    </row>
    <row r="2" spans="1:37" x14ac:dyDescent="0.35">
      <c r="A2" s="55"/>
    </row>
    <row r="3" spans="1:37" x14ac:dyDescent="0.35">
      <c r="A3" s="54" t="s">
        <v>300</v>
      </c>
    </row>
    <row r="4" spans="1:37" ht="21" customHeight="1" x14ac:dyDescent="0.35">
      <c r="A4" s="189"/>
      <c r="B4" s="314" t="s">
        <v>355</v>
      </c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6"/>
      <c r="N4" s="321" t="s">
        <v>356</v>
      </c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3"/>
      <c r="Z4" s="320" t="s">
        <v>0</v>
      </c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</row>
    <row r="5" spans="1:37" x14ac:dyDescent="0.35">
      <c r="A5" s="188"/>
      <c r="B5" s="314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6"/>
      <c r="N5" s="321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3"/>
      <c r="Z5" s="320"/>
      <c r="AA5" s="320"/>
      <c r="AB5" s="320"/>
      <c r="AC5" s="320"/>
      <c r="AD5" s="320"/>
      <c r="AE5" s="320"/>
      <c r="AF5" s="320"/>
      <c r="AG5" s="320"/>
      <c r="AH5" s="320"/>
      <c r="AI5" s="320"/>
      <c r="AJ5" s="320"/>
      <c r="AK5" s="320"/>
    </row>
    <row r="6" spans="1:37" x14ac:dyDescent="0.35">
      <c r="A6" s="190" t="s">
        <v>461</v>
      </c>
      <c r="B6" s="314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6"/>
      <c r="N6" s="321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3"/>
      <c r="Z6" s="320"/>
      <c r="AA6" s="320"/>
      <c r="AB6" s="320"/>
      <c r="AC6" s="320"/>
      <c r="AD6" s="320"/>
      <c r="AE6" s="320"/>
      <c r="AF6" s="320"/>
      <c r="AG6" s="320"/>
      <c r="AH6" s="320"/>
      <c r="AI6" s="320"/>
      <c r="AJ6" s="320"/>
      <c r="AK6" s="320"/>
    </row>
    <row r="7" spans="1:37" x14ac:dyDescent="0.35">
      <c r="A7" s="191" t="s">
        <v>462</v>
      </c>
      <c r="B7" s="314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6"/>
      <c r="N7" s="321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3"/>
      <c r="Z7" s="320"/>
      <c r="AA7" s="320"/>
      <c r="AB7" s="320"/>
      <c r="AC7" s="320"/>
      <c r="AD7" s="320"/>
      <c r="AE7" s="320"/>
      <c r="AF7" s="320"/>
      <c r="AG7" s="320"/>
      <c r="AH7" s="320"/>
      <c r="AI7" s="320"/>
      <c r="AJ7" s="320"/>
      <c r="AK7" s="320"/>
    </row>
    <row r="8" spans="1:37" x14ac:dyDescent="0.35">
      <c r="A8" s="191" t="s">
        <v>466</v>
      </c>
      <c r="B8" s="314"/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6"/>
      <c r="N8" s="321"/>
      <c r="O8" s="322"/>
      <c r="P8" s="322"/>
      <c r="Q8" s="322"/>
      <c r="R8" s="322"/>
      <c r="S8" s="322"/>
      <c r="T8" s="322"/>
      <c r="U8" s="322"/>
      <c r="V8" s="322"/>
      <c r="W8" s="322"/>
      <c r="X8" s="322"/>
      <c r="Y8" s="323"/>
      <c r="Z8" s="320"/>
      <c r="AA8" s="320"/>
      <c r="AB8" s="320"/>
      <c r="AC8" s="320"/>
      <c r="AD8" s="320"/>
      <c r="AE8" s="320"/>
      <c r="AF8" s="320"/>
      <c r="AG8" s="320"/>
      <c r="AH8" s="320"/>
      <c r="AI8" s="320"/>
      <c r="AJ8" s="320"/>
      <c r="AK8" s="320"/>
    </row>
    <row r="9" spans="1:37" x14ac:dyDescent="0.35">
      <c r="A9" s="191" t="s">
        <v>463</v>
      </c>
      <c r="B9" s="314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6"/>
      <c r="N9" s="321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3"/>
      <c r="Z9" s="320"/>
      <c r="AA9" s="320"/>
      <c r="AB9" s="320"/>
      <c r="AC9" s="320"/>
      <c r="AD9" s="320"/>
      <c r="AE9" s="320"/>
      <c r="AF9" s="320"/>
      <c r="AG9" s="320"/>
      <c r="AH9" s="320"/>
      <c r="AI9" s="320"/>
      <c r="AJ9" s="320"/>
      <c r="AK9" s="320"/>
    </row>
    <row r="10" spans="1:37" x14ac:dyDescent="0.35">
      <c r="A10" s="191" t="s">
        <v>464</v>
      </c>
      <c r="B10" s="314"/>
      <c r="C10" s="315"/>
      <c r="D10" s="315"/>
      <c r="E10" s="315"/>
      <c r="F10" s="315"/>
      <c r="G10" s="315"/>
      <c r="H10" s="315"/>
      <c r="I10" s="315"/>
      <c r="J10" s="315"/>
      <c r="K10" s="315"/>
      <c r="L10" s="315"/>
      <c r="M10" s="316"/>
      <c r="N10" s="321"/>
      <c r="O10" s="322"/>
      <c r="P10" s="322"/>
      <c r="Q10" s="322"/>
      <c r="R10" s="322"/>
      <c r="S10" s="322"/>
      <c r="T10" s="322"/>
      <c r="U10" s="322"/>
      <c r="V10" s="322"/>
      <c r="W10" s="322"/>
      <c r="X10" s="322"/>
      <c r="Y10" s="323"/>
      <c r="Z10" s="320"/>
      <c r="AA10" s="320"/>
      <c r="AB10" s="320"/>
      <c r="AC10" s="320"/>
      <c r="AD10" s="320"/>
      <c r="AE10" s="320"/>
      <c r="AF10" s="320"/>
      <c r="AG10" s="320"/>
      <c r="AH10" s="320"/>
      <c r="AI10" s="320"/>
      <c r="AJ10" s="320"/>
      <c r="AK10" s="320"/>
    </row>
    <row r="11" spans="1:37" x14ac:dyDescent="0.35">
      <c r="A11" s="191" t="s">
        <v>465</v>
      </c>
      <c r="B11" s="314"/>
      <c r="C11" s="315"/>
      <c r="D11" s="315"/>
      <c r="E11" s="315"/>
      <c r="F11" s="315"/>
      <c r="G11" s="315"/>
      <c r="H11" s="315"/>
      <c r="I11" s="315"/>
      <c r="J11" s="315"/>
      <c r="K11" s="315"/>
      <c r="L11" s="315"/>
      <c r="M11" s="316"/>
      <c r="N11" s="321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3"/>
      <c r="Z11" s="320"/>
      <c r="AA11" s="320"/>
      <c r="AB11" s="320"/>
      <c r="AC11" s="320"/>
      <c r="AD11" s="320"/>
      <c r="AE11" s="320"/>
      <c r="AF11" s="320"/>
      <c r="AG11" s="320"/>
      <c r="AH11" s="320"/>
      <c r="AI11" s="320"/>
      <c r="AJ11" s="320"/>
      <c r="AK11" s="320"/>
    </row>
    <row r="12" spans="1:37" x14ac:dyDescent="0.35">
      <c r="A12" s="191" t="s">
        <v>467</v>
      </c>
      <c r="B12" s="314"/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6"/>
      <c r="N12" s="321"/>
      <c r="O12" s="322"/>
      <c r="P12" s="322"/>
      <c r="Q12" s="322"/>
      <c r="R12" s="322"/>
      <c r="S12" s="322"/>
      <c r="T12" s="322"/>
      <c r="U12" s="322"/>
      <c r="V12" s="322"/>
      <c r="W12" s="322"/>
      <c r="X12" s="322"/>
      <c r="Y12" s="323"/>
      <c r="Z12" s="320"/>
      <c r="AA12" s="320"/>
      <c r="AB12" s="320"/>
      <c r="AC12" s="320"/>
      <c r="AD12" s="320"/>
      <c r="AE12" s="320"/>
      <c r="AF12" s="320"/>
      <c r="AG12" s="320"/>
      <c r="AH12" s="320"/>
      <c r="AI12" s="320"/>
      <c r="AJ12" s="320"/>
      <c r="AK12" s="320"/>
    </row>
    <row r="13" spans="1:37" x14ac:dyDescent="0.35">
      <c r="A13" s="191"/>
      <c r="B13" s="314" t="s">
        <v>355</v>
      </c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6"/>
      <c r="N13" s="321" t="s">
        <v>356</v>
      </c>
      <c r="O13" s="322"/>
      <c r="P13" s="322"/>
      <c r="Q13" s="322"/>
      <c r="R13" s="322"/>
      <c r="S13" s="322"/>
      <c r="T13" s="322"/>
      <c r="U13" s="322"/>
      <c r="V13" s="322"/>
      <c r="W13" s="322"/>
      <c r="X13" s="322"/>
      <c r="Y13" s="323"/>
      <c r="Z13" s="320" t="s">
        <v>0</v>
      </c>
      <c r="AA13" s="320"/>
      <c r="AB13" s="320"/>
      <c r="AC13" s="320"/>
      <c r="AD13" s="320"/>
      <c r="AE13" s="320"/>
      <c r="AF13" s="320"/>
      <c r="AG13" s="320"/>
      <c r="AH13" s="320"/>
      <c r="AI13" s="320"/>
      <c r="AJ13" s="320"/>
      <c r="AK13" s="320"/>
    </row>
    <row r="14" spans="1:37" ht="15" customHeight="1" x14ac:dyDescent="0.35">
      <c r="A14" s="191"/>
      <c r="B14" s="314" t="s">
        <v>470</v>
      </c>
      <c r="C14" s="315"/>
      <c r="D14" s="316"/>
      <c r="E14" s="314" t="s">
        <v>471</v>
      </c>
      <c r="F14" s="315"/>
      <c r="G14" s="316"/>
      <c r="H14" s="314" t="s">
        <v>472</v>
      </c>
      <c r="I14" s="315"/>
      <c r="J14" s="316"/>
      <c r="K14" s="314" t="s">
        <v>517</v>
      </c>
      <c r="L14" s="315"/>
      <c r="M14" s="316"/>
      <c r="N14" s="321" t="s">
        <v>470</v>
      </c>
      <c r="O14" s="322"/>
      <c r="P14" s="323"/>
      <c r="Q14" s="321" t="s">
        <v>471</v>
      </c>
      <c r="R14" s="322"/>
      <c r="S14" s="323"/>
      <c r="T14" s="321" t="s">
        <v>472</v>
      </c>
      <c r="U14" s="322"/>
      <c r="V14" s="323"/>
      <c r="W14" s="321" t="s">
        <v>517</v>
      </c>
      <c r="X14" s="322"/>
      <c r="Y14" s="323"/>
      <c r="Z14" s="317" t="s">
        <v>470</v>
      </c>
      <c r="AA14" s="318"/>
      <c r="AB14" s="319"/>
      <c r="AC14" s="317" t="s">
        <v>471</v>
      </c>
      <c r="AD14" s="318"/>
      <c r="AE14" s="319"/>
      <c r="AF14" s="317" t="s">
        <v>472</v>
      </c>
      <c r="AG14" s="318"/>
      <c r="AH14" s="319"/>
      <c r="AI14" s="317" t="s">
        <v>517</v>
      </c>
      <c r="AJ14" s="318"/>
      <c r="AK14" s="319"/>
    </row>
    <row r="15" spans="1:37" ht="30" x14ac:dyDescent="0.35">
      <c r="A15" s="191"/>
      <c r="B15" s="192" t="s">
        <v>414</v>
      </c>
      <c r="C15" s="192" t="s">
        <v>14</v>
      </c>
      <c r="D15" s="192" t="s">
        <v>469</v>
      </c>
      <c r="E15" s="192" t="s">
        <v>414</v>
      </c>
      <c r="F15" s="192" t="s">
        <v>14</v>
      </c>
      <c r="G15" s="192" t="s">
        <v>469</v>
      </c>
      <c r="H15" s="192" t="s">
        <v>414</v>
      </c>
      <c r="I15" s="192" t="s">
        <v>14</v>
      </c>
      <c r="J15" s="192" t="s">
        <v>469</v>
      </c>
      <c r="K15" s="192" t="s">
        <v>414</v>
      </c>
      <c r="L15" s="192" t="s">
        <v>14</v>
      </c>
      <c r="M15" s="192" t="s">
        <v>469</v>
      </c>
      <c r="N15" s="193" t="s">
        <v>414</v>
      </c>
      <c r="O15" s="193" t="s">
        <v>14</v>
      </c>
      <c r="P15" s="193" t="s">
        <v>469</v>
      </c>
      <c r="Q15" s="193" t="s">
        <v>414</v>
      </c>
      <c r="R15" s="193" t="s">
        <v>14</v>
      </c>
      <c r="S15" s="193" t="s">
        <v>469</v>
      </c>
      <c r="T15" s="193" t="s">
        <v>414</v>
      </c>
      <c r="U15" s="193" t="s">
        <v>14</v>
      </c>
      <c r="V15" s="193" t="s">
        <v>469</v>
      </c>
      <c r="W15" s="193" t="s">
        <v>414</v>
      </c>
      <c r="X15" s="193" t="s">
        <v>14</v>
      </c>
      <c r="Y15" s="193" t="s">
        <v>469</v>
      </c>
      <c r="Z15" s="227" t="s">
        <v>414</v>
      </c>
      <c r="AA15" s="227" t="s">
        <v>14</v>
      </c>
      <c r="AB15" s="227" t="s">
        <v>469</v>
      </c>
      <c r="AC15" s="227" t="s">
        <v>414</v>
      </c>
      <c r="AD15" s="227" t="s">
        <v>14</v>
      </c>
      <c r="AE15" s="227" t="s">
        <v>469</v>
      </c>
      <c r="AF15" s="227" t="s">
        <v>414</v>
      </c>
      <c r="AG15" s="227" t="s">
        <v>14</v>
      </c>
      <c r="AH15" s="227" t="s">
        <v>469</v>
      </c>
      <c r="AI15" s="227" t="s">
        <v>414</v>
      </c>
      <c r="AJ15" s="227" t="s">
        <v>14</v>
      </c>
      <c r="AK15" s="227" t="s">
        <v>469</v>
      </c>
    </row>
    <row r="16" spans="1:37" ht="19.5" customHeight="1" x14ac:dyDescent="0.35">
      <c r="A16" s="194" t="s">
        <v>42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</row>
    <row r="17" spans="1:37" ht="18.75" customHeight="1" x14ac:dyDescent="0.35">
      <c r="A17" s="198" t="s">
        <v>473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</row>
    <row r="18" spans="1:37" ht="11.5" customHeight="1" x14ac:dyDescent="0.35">
      <c r="A18" s="201" t="s">
        <v>393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</row>
    <row r="19" spans="1:37" ht="14.15" customHeight="1" x14ac:dyDescent="0.35">
      <c r="A19" s="201" t="s">
        <v>394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</row>
    <row r="20" spans="1:37" ht="13.4" customHeight="1" x14ac:dyDescent="0.35">
      <c r="A20" s="201" t="s">
        <v>395</v>
      </c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</row>
    <row r="21" spans="1:37" ht="14.15" customHeight="1" x14ac:dyDescent="0.35">
      <c r="A21" s="201" t="s">
        <v>396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</row>
    <row r="22" spans="1:37" x14ac:dyDescent="0.35">
      <c r="A22" s="201" t="s">
        <v>398</v>
      </c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</row>
    <row r="23" spans="1:37" x14ac:dyDescent="0.35">
      <c r="A23" s="201" t="s">
        <v>397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</row>
    <row r="24" spans="1:37" ht="26.5" customHeight="1" x14ac:dyDescent="0.35">
      <c r="A24" s="204" t="s">
        <v>459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</row>
    <row r="25" spans="1:37" ht="15" customHeight="1" x14ac:dyDescent="0.35">
      <c r="A25" s="198" t="s">
        <v>460</v>
      </c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</row>
    <row r="26" spans="1:37" ht="15" customHeight="1" x14ac:dyDescent="0.35">
      <c r="A26" s="198" t="s">
        <v>43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</row>
    <row r="27" spans="1:37" ht="18" customHeight="1" x14ac:dyDescent="0.35">
      <c r="A27" s="205" t="s">
        <v>44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</row>
    <row r="28" spans="1:37" ht="15" customHeight="1" x14ac:dyDescent="0.35">
      <c r="A28" s="208" t="s">
        <v>45</v>
      </c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</row>
    <row r="29" spans="1:37" x14ac:dyDescent="0.35">
      <c r="A29" s="198" t="s">
        <v>46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</row>
    <row r="30" spans="1:37" x14ac:dyDescent="0.35">
      <c r="A30" s="201" t="s">
        <v>399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</row>
    <row r="31" spans="1:37" x14ac:dyDescent="0.35">
      <c r="A31" s="201" t="s">
        <v>400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</row>
    <row r="32" spans="1:37" x14ac:dyDescent="0.35">
      <c r="A32" s="201" t="s">
        <v>401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</row>
    <row r="33" spans="1:37" ht="12.65" customHeight="1" x14ac:dyDescent="0.35">
      <c r="A33" s="201" t="s">
        <v>402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</row>
    <row r="34" spans="1:37" x14ac:dyDescent="0.35">
      <c r="A34" s="201" t="s">
        <v>403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</row>
    <row r="35" spans="1:37" ht="14.15" customHeight="1" x14ac:dyDescent="0.35">
      <c r="A35" s="201" t="s">
        <v>404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</row>
    <row r="36" spans="1:37" ht="14.15" customHeight="1" x14ac:dyDescent="0.35">
      <c r="A36" s="211" t="s">
        <v>405</v>
      </c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</row>
    <row r="37" spans="1:37" x14ac:dyDescent="0.35">
      <c r="A37" s="198" t="s">
        <v>47</v>
      </c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</row>
    <row r="38" spans="1:37" x14ac:dyDescent="0.35">
      <c r="A38" s="198" t="s">
        <v>6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3"/>
      <c r="O38" s="203"/>
      <c r="P38" s="203"/>
      <c r="Q38" s="203"/>
      <c r="R38" s="203"/>
      <c r="S38" s="203"/>
      <c r="T38" s="203"/>
      <c r="U38" s="203"/>
      <c r="V38" s="203"/>
      <c r="W38" s="203"/>
      <c r="X38" s="203"/>
      <c r="Y38" s="203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</row>
    <row r="39" spans="1:37" ht="15.75" customHeight="1" x14ac:dyDescent="0.35">
      <c r="A39" s="198" t="s">
        <v>48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</row>
    <row r="40" spans="1:37" ht="18.75" customHeight="1" x14ac:dyDescent="0.35">
      <c r="A40" s="198" t="s">
        <v>49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</row>
    <row r="41" spans="1:37" ht="18.75" customHeight="1" x14ac:dyDescent="0.35">
      <c r="A41" s="198" t="s">
        <v>43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</row>
    <row r="42" spans="1:37" ht="16.5" customHeight="1" x14ac:dyDescent="0.35">
      <c r="A42" s="205" t="s">
        <v>50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</row>
    <row r="43" spans="1:37" x14ac:dyDescent="0.35">
      <c r="A43" s="212" t="s">
        <v>474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</row>
    <row r="44" spans="1:37" x14ac:dyDescent="0.35">
      <c r="A44" s="215" t="s">
        <v>51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</row>
    <row r="45" spans="1:37" x14ac:dyDescent="0.35">
      <c r="A45" s="198" t="s">
        <v>52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</row>
    <row r="46" spans="1:37" x14ac:dyDescent="0.35">
      <c r="A46" s="198" t="s">
        <v>53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</row>
    <row r="47" spans="1:37" ht="15" customHeight="1" x14ac:dyDescent="0.35">
      <c r="A47" s="198" t="s">
        <v>54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</row>
    <row r="48" spans="1:37" x14ac:dyDescent="0.35">
      <c r="A48" s="198" t="s">
        <v>55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</row>
    <row r="49" spans="1:37" ht="15" customHeight="1" x14ac:dyDescent="0.35">
      <c r="A49" s="198" t="s">
        <v>56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</row>
    <row r="50" spans="1:37" ht="16.5" customHeight="1" x14ac:dyDescent="0.35">
      <c r="A50" s="198" t="s">
        <v>57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</row>
    <row r="51" spans="1:37" ht="15.75" customHeight="1" x14ac:dyDescent="0.35">
      <c r="A51" s="198" t="s">
        <v>58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</row>
    <row r="52" spans="1:37" ht="14.25" customHeight="1" x14ac:dyDescent="0.35">
      <c r="A52" s="198" t="s">
        <v>59</v>
      </c>
      <c r="B52" s="202"/>
      <c r="C52" s="202"/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</row>
    <row r="53" spans="1:37" ht="13.5" customHeight="1" x14ac:dyDescent="0.35">
      <c r="A53" s="198" t="s">
        <v>60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203"/>
      <c r="Y53" s="203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</row>
    <row r="54" spans="1:37" ht="16.5" customHeight="1" x14ac:dyDescent="0.35">
      <c r="A54" s="198" t="s">
        <v>61</v>
      </c>
      <c r="B54" s="202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195"/>
      <c r="AA54" s="195"/>
      <c r="AB54" s="195"/>
      <c r="AC54" s="195"/>
      <c r="AD54" s="195"/>
      <c r="AE54" s="195"/>
      <c r="AF54" s="195"/>
      <c r="AG54" s="195"/>
      <c r="AH54" s="195"/>
      <c r="AI54" s="195"/>
      <c r="AJ54" s="195"/>
      <c r="AK54" s="195"/>
    </row>
    <row r="55" spans="1:37" ht="20.25" customHeight="1" x14ac:dyDescent="0.35">
      <c r="A55" s="198" t="s">
        <v>43</v>
      </c>
      <c r="B55" s="202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195"/>
      <c r="AA55" s="195"/>
      <c r="AB55" s="195"/>
      <c r="AC55" s="195"/>
      <c r="AD55" s="195"/>
      <c r="AE55" s="195"/>
      <c r="AF55" s="195"/>
      <c r="AG55" s="195"/>
      <c r="AH55" s="195"/>
      <c r="AI55" s="195"/>
      <c r="AJ55" s="195"/>
      <c r="AK55" s="195"/>
    </row>
    <row r="56" spans="1:37" x14ac:dyDescent="0.35">
      <c r="A56" s="205" t="s">
        <v>62</v>
      </c>
      <c r="B56" s="206"/>
      <c r="C56" s="206"/>
      <c r="D56" s="206"/>
      <c r="E56" s="206"/>
      <c r="F56" s="206"/>
      <c r="G56" s="206"/>
      <c r="H56" s="206"/>
      <c r="I56" s="206"/>
      <c r="J56" s="206"/>
      <c r="K56" s="206"/>
      <c r="L56" s="206"/>
      <c r="M56" s="206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5"/>
      <c r="AK56" s="195"/>
    </row>
    <row r="57" spans="1:37" x14ac:dyDescent="0.35">
      <c r="A57" s="218" t="s">
        <v>475</v>
      </c>
      <c r="B57" s="219"/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</row>
  </sheetData>
  <mergeCells count="42">
    <mergeCell ref="Q14:S14"/>
    <mergeCell ref="T14:V14"/>
    <mergeCell ref="Z14:AB14"/>
    <mergeCell ref="AC14:AE14"/>
    <mergeCell ref="AF14:AH14"/>
    <mergeCell ref="W14:Y14"/>
    <mergeCell ref="B13:M13"/>
    <mergeCell ref="B14:D14"/>
    <mergeCell ref="E14:G14"/>
    <mergeCell ref="H14:J14"/>
    <mergeCell ref="N14:P14"/>
    <mergeCell ref="K14:M14"/>
    <mergeCell ref="B8:M8"/>
    <mergeCell ref="B9:M9"/>
    <mergeCell ref="B10:M10"/>
    <mergeCell ref="B11:M11"/>
    <mergeCell ref="B12:M12"/>
    <mergeCell ref="N10:Y10"/>
    <mergeCell ref="N11:Y11"/>
    <mergeCell ref="N12:Y12"/>
    <mergeCell ref="N13:Y13"/>
    <mergeCell ref="N4:Y4"/>
    <mergeCell ref="N5:Y5"/>
    <mergeCell ref="N6:Y6"/>
    <mergeCell ref="N7:Y7"/>
    <mergeCell ref="N8:Y8"/>
    <mergeCell ref="B4:M4"/>
    <mergeCell ref="B5:M5"/>
    <mergeCell ref="B6:M6"/>
    <mergeCell ref="B7:M7"/>
    <mergeCell ref="AI14:AK14"/>
    <mergeCell ref="Z4:AK4"/>
    <mergeCell ref="Z5:AK5"/>
    <mergeCell ref="Z6:AK6"/>
    <mergeCell ref="Z7:AK7"/>
    <mergeCell ref="Z8:AK8"/>
    <mergeCell ref="Z9:AK9"/>
    <mergeCell ref="Z10:AK10"/>
    <mergeCell ref="Z11:AK11"/>
    <mergeCell ref="Z12:AK12"/>
    <mergeCell ref="Z13:AK13"/>
    <mergeCell ref="N9:Y9"/>
  </mergeCells>
  <pageMargins left="0.7" right="0.7" top="0.75" bottom="0.75" header="0.3" footer="0.3"/>
  <pageSetup scale="2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workbookViewId="0">
      <selection activeCell="H38" sqref="H38"/>
    </sheetView>
  </sheetViews>
  <sheetFormatPr defaultRowHeight="14.5" x14ac:dyDescent="0.35"/>
  <cols>
    <col min="3" max="3" width="5.453125" customWidth="1"/>
    <col min="4" max="5" width="14" customWidth="1"/>
    <col min="6" max="6" width="18" customWidth="1"/>
  </cols>
  <sheetData>
    <row r="1" spans="1:6" ht="15.5" x14ac:dyDescent="0.35">
      <c r="A1" s="55" t="s">
        <v>100</v>
      </c>
    </row>
    <row r="2" spans="1:6" ht="15.5" x14ac:dyDescent="0.35">
      <c r="A2" s="55"/>
    </row>
    <row r="3" spans="1:6" ht="15.5" x14ac:dyDescent="0.35">
      <c r="A3" s="234" t="s">
        <v>300</v>
      </c>
    </row>
    <row r="4" spans="1:6" ht="34.5" customHeight="1" x14ac:dyDescent="0.35">
      <c r="A4" s="41"/>
      <c r="B4" s="331"/>
      <c r="C4" s="331"/>
      <c r="D4" s="324"/>
      <c r="E4" s="324"/>
      <c r="F4" s="325"/>
    </row>
    <row r="5" spans="1:6" x14ac:dyDescent="0.35">
      <c r="A5" s="332" t="s">
        <v>41</v>
      </c>
      <c r="B5" s="332"/>
      <c r="C5" s="332"/>
      <c r="D5" s="42" t="s">
        <v>355</v>
      </c>
      <c r="E5" s="42" t="s">
        <v>356</v>
      </c>
      <c r="F5" s="42" t="s">
        <v>69</v>
      </c>
    </row>
    <row r="6" spans="1:6" ht="20.25" customHeight="1" x14ac:dyDescent="0.35">
      <c r="A6" s="329" t="s">
        <v>63</v>
      </c>
      <c r="B6" s="329"/>
      <c r="C6" s="330"/>
      <c r="D6" s="5"/>
      <c r="E6" s="5"/>
      <c r="F6" s="5"/>
    </row>
    <row r="7" spans="1:6" ht="38.25" customHeight="1" x14ac:dyDescent="0.35">
      <c r="A7" s="333" t="s">
        <v>379</v>
      </c>
      <c r="B7" s="334"/>
      <c r="C7" s="335"/>
      <c r="D7" s="7"/>
      <c r="E7" s="7"/>
      <c r="F7" s="7"/>
    </row>
    <row r="8" spans="1:6" ht="23.25" customHeight="1" x14ac:dyDescent="0.35">
      <c r="A8" s="333" t="s">
        <v>64</v>
      </c>
      <c r="B8" s="334"/>
      <c r="C8" s="335"/>
      <c r="D8" s="7"/>
      <c r="E8" s="7"/>
      <c r="F8" s="7"/>
    </row>
    <row r="9" spans="1:6" ht="26.25" customHeight="1" x14ac:dyDescent="0.35">
      <c r="A9" s="336" t="s">
        <v>65</v>
      </c>
      <c r="B9" s="336"/>
      <c r="C9" s="337"/>
      <c r="D9" s="14"/>
      <c r="E9" s="14"/>
      <c r="F9" s="14"/>
    </row>
    <row r="10" spans="1:6" x14ac:dyDescent="0.35">
      <c r="A10" s="329" t="s">
        <v>66</v>
      </c>
      <c r="B10" s="329"/>
      <c r="C10" s="330"/>
      <c r="D10" s="5"/>
      <c r="E10" s="5"/>
      <c r="F10" s="5"/>
    </row>
    <row r="11" spans="1:6" ht="30.75" customHeight="1" x14ac:dyDescent="0.35">
      <c r="A11" s="333" t="s">
        <v>450</v>
      </c>
      <c r="B11" s="334"/>
      <c r="C11" s="335"/>
      <c r="D11" s="7"/>
      <c r="E11" s="7"/>
      <c r="F11" s="7"/>
    </row>
    <row r="12" spans="1:6" ht="20.25" customHeight="1" x14ac:dyDescent="0.35">
      <c r="A12" s="333" t="s">
        <v>67</v>
      </c>
      <c r="B12" s="334"/>
      <c r="C12" s="335"/>
      <c r="D12" s="7"/>
      <c r="E12" s="7"/>
      <c r="F12" s="7"/>
    </row>
    <row r="13" spans="1:6" ht="21" customHeight="1" x14ac:dyDescent="0.35">
      <c r="A13" s="326" t="s">
        <v>68</v>
      </c>
      <c r="B13" s="327"/>
      <c r="C13" s="328"/>
      <c r="D13" s="14"/>
      <c r="E13" s="14"/>
      <c r="F13" s="14"/>
    </row>
  </sheetData>
  <mergeCells count="11">
    <mergeCell ref="D4:F4"/>
    <mergeCell ref="A13:C13"/>
    <mergeCell ref="A10:C10"/>
    <mergeCell ref="B4:C4"/>
    <mergeCell ref="A5:C5"/>
    <mergeCell ref="A6:C6"/>
    <mergeCell ref="A7:C7"/>
    <mergeCell ref="A8:C8"/>
    <mergeCell ref="A9:C9"/>
    <mergeCell ref="A11:C11"/>
    <mergeCell ref="A12:C1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R1782"/>
  <sheetViews>
    <sheetView workbookViewId="0">
      <selection activeCell="Y34" sqref="Y34"/>
    </sheetView>
  </sheetViews>
  <sheetFormatPr defaultColWidth="9.1796875" defaultRowHeight="14.5" x14ac:dyDescent="0.35"/>
  <cols>
    <col min="2" max="2" width="12.26953125" customWidth="1"/>
    <col min="3" max="3" width="7.81640625" customWidth="1"/>
    <col min="4" max="4" width="7.1796875" customWidth="1"/>
    <col min="5" max="8" width="7.453125" customWidth="1"/>
    <col min="9" max="9" width="7.1796875" customWidth="1"/>
    <col min="10" max="10" width="6.453125" customWidth="1"/>
    <col min="11" max="11" width="6" customWidth="1"/>
    <col min="12" max="12" width="7.453125" customWidth="1"/>
    <col min="13" max="13" width="7.1796875" customWidth="1"/>
    <col min="14" max="16" width="6.453125" customWidth="1"/>
    <col min="17" max="17" width="7.453125" customWidth="1"/>
    <col min="18" max="18" width="7" customWidth="1"/>
    <col min="19" max="19" width="7.453125" customWidth="1"/>
    <col min="20" max="20" width="5.453125" customWidth="1"/>
    <col min="21" max="21" width="6.453125" customWidth="1"/>
    <col min="22" max="22" width="6.81640625" customWidth="1"/>
    <col min="23" max="23" width="6.453125" customWidth="1"/>
    <col min="24" max="24" width="5.453125" customWidth="1"/>
    <col min="25" max="25" width="7.453125" customWidth="1"/>
    <col min="26" max="26" width="7" customWidth="1"/>
    <col min="27" max="27" width="7.453125" customWidth="1"/>
    <col min="28" max="28" width="6" customWidth="1"/>
    <col min="29" max="29" width="7.453125" customWidth="1"/>
    <col min="30" max="30" width="6.1796875" customWidth="1"/>
    <col min="31" max="31" width="7.1796875" customWidth="1"/>
    <col min="32" max="32" width="5.81640625" customWidth="1"/>
    <col min="33" max="33" width="9.1796875" style="47"/>
    <col min="34" max="16384" width="9.1796875" style="14"/>
  </cols>
  <sheetData>
    <row r="1" spans="1:70" ht="15.5" x14ac:dyDescent="0.35">
      <c r="A1" s="55" t="s">
        <v>99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</row>
    <row r="2" spans="1:70" x14ac:dyDescent="0.35"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</row>
    <row r="3" spans="1:70" ht="18.75" customHeight="1" x14ac:dyDescent="0.35">
      <c r="A3" t="s">
        <v>300</v>
      </c>
      <c r="C3" s="51"/>
      <c r="D3" s="51"/>
      <c r="I3" s="51"/>
      <c r="J3" s="51"/>
      <c r="K3" s="51"/>
      <c r="L3" s="51"/>
      <c r="M3" s="51"/>
      <c r="N3" s="51"/>
      <c r="O3" s="51"/>
      <c r="P3" s="51"/>
      <c r="Y3" s="51"/>
      <c r="Z3" s="51"/>
      <c r="AA3" s="51"/>
      <c r="AB3" s="51"/>
      <c r="AC3" s="51"/>
      <c r="AD3" s="51"/>
      <c r="AE3" s="51"/>
      <c r="AF3" s="51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</row>
    <row r="4" spans="1:70" ht="30" customHeight="1" x14ac:dyDescent="0.35">
      <c r="A4" s="144"/>
      <c r="B4" s="45"/>
      <c r="C4" s="342" t="s">
        <v>519</v>
      </c>
      <c r="D4" s="346"/>
      <c r="E4" s="342" t="s">
        <v>520</v>
      </c>
      <c r="F4" s="343"/>
      <c r="G4" s="342" t="s">
        <v>518</v>
      </c>
      <c r="H4" s="343"/>
      <c r="I4" s="363" t="s">
        <v>70</v>
      </c>
      <c r="J4" s="364"/>
      <c r="K4" s="364"/>
      <c r="L4" s="364"/>
      <c r="M4" s="364"/>
      <c r="N4" s="364"/>
      <c r="O4" s="364"/>
      <c r="P4" s="365"/>
      <c r="Q4" s="363" t="s">
        <v>71</v>
      </c>
      <c r="R4" s="364"/>
      <c r="S4" s="364"/>
      <c r="T4" s="364"/>
      <c r="U4" s="364"/>
      <c r="V4" s="364"/>
      <c r="W4" s="364"/>
      <c r="X4" s="365"/>
      <c r="Y4" s="363" t="s">
        <v>72</v>
      </c>
      <c r="Z4" s="364"/>
      <c r="AA4" s="364"/>
      <c r="AB4" s="364"/>
      <c r="AC4" s="364"/>
      <c r="AD4" s="364"/>
      <c r="AE4" s="364"/>
      <c r="AF4" s="366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</row>
    <row r="5" spans="1:70" ht="15" customHeight="1" x14ac:dyDescent="0.35">
      <c r="A5" s="145"/>
      <c r="B5" s="46"/>
      <c r="C5" s="344"/>
      <c r="D5" s="347"/>
      <c r="E5" s="344"/>
      <c r="F5" s="345"/>
      <c r="G5" s="344"/>
      <c r="H5" s="345"/>
      <c r="I5" s="367" t="s">
        <v>7</v>
      </c>
      <c r="J5" s="368"/>
      <c r="K5" s="368"/>
      <c r="L5" s="368"/>
      <c r="M5" s="369" t="s">
        <v>8</v>
      </c>
      <c r="N5" s="368"/>
      <c r="O5" s="368"/>
      <c r="P5" s="370"/>
      <c r="Q5" s="367" t="s">
        <v>7</v>
      </c>
      <c r="R5" s="368"/>
      <c r="S5" s="368"/>
      <c r="T5" s="368"/>
      <c r="U5" s="369" t="s">
        <v>8</v>
      </c>
      <c r="V5" s="368"/>
      <c r="W5" s="368"/>
      <c r="X5" s="370"/>
      <c r="Y5" s="367" t="s">
        <v>7</v>
      </c>
      <c r="Z5" s="368"/>
      <c r="AA5" s="368"/>
      <c r="AB5" s="368"/>
      <c r="AC5" s="369" t="s">
        <v>8</v>
      </c>
      <c r="AD5" s="368"/>
      <c r="AE5" s="368"/>
      <c r="AF5" s="371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</row>
    <row r="6" spans="1:70" ht="31.5" customHeight="1" x14ac:dyDescent="0.35">
      <c r="A6" s="145"/>
      <c r="B6" s="46"/>
      <c r="C6" s="344"/>
      <c r="D6" s="347"/>
      <c r="E6" s="344"/>
      <c r="F6" s="345"/>
      <c r="G6" s="344"/>
      <c r="H6" s="345"/>
      <c r="I6" s="358" t="s">
        <v>2</v>
      </c>
      <c r="J6" s="359"/>
      <c r="K6" s="360" t="s">
        <v>73</v>
      </c>
      <c r="L6" s="361"/>
      <c r="M6" s="360" t="s">
        <v>2</v>
      </c>
      <c r="N6" s="359"/>
      <c r="O6" s="361" t="s">
        <v>73</v>
      </c>
      <c r="P6" s="362"/>
      <c r="Q6" s="358" t="s">
        <v>2</v>
      </c>
      <c r="R6" s="359"/>
      <c r="S6" s="360" t="s">
        <v>73</v>
      </c>
      <c r="T6" s="361"/>
      <c r="U6" s="360" t="s">
        <v>2</v>
      </c>
      <c r="V6" s="361"/>
      <c r="W6" s="360" t="s">
        <v>73</v>
      </c>
      <c r="X6" s="362"/>
      <c r="Y6" s="358" t="s">
        <v>2</v>
      </c>
      <c r="Z6" s="361"/>
      <c r="AA6" s="360" t="s">
        <v>73</v>
      </c>
      <c r="AB6" s="361"/>
      <c r="AC6" s="360" t="s">
        <v>2</v>
      </c>
      <c r="AD6" s="361"/>
      <c r="AE6" s="360" t="s">
        <v>73</v>
      </c>
      <c r="AF6" s="359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</row>
    <row r="7" spans="1:70" x14ac:dyDescent="0.35">
      <c r="A7" s="145"/>
      <c r="B7" s="46"/>
      <c r="C7" s="2" t="s">
        <v>14</v>
      </c>
      <c r="D7" s="2" t="s">
        <v>74</v>
      </c>
      <c r="E7" s="2" t="s">
        <v>16</v>
      </c>
      <c r="F7" s="2" t="s">
        <v>74</v>
      </c>
      <c r="G7" s="2" t="s">
        <v>16</v>
      </c>
      <c r="H7" s="2" t="s">
        <v>74</v>
      </c>
      <c r="I7" s="2" t="s">
        <v>14</v>
      </c>
      <c r="J7" s="2" t="s">
        <v>74</v>
      </c>
      <c r="K7" s="2" t="s">
        <v>14</v>
      </c>
      <c r="L7" s="2" t="s">
        <v>74</v>
      </c>
      <c r="M7" s="2" t="s">
        <v>14</v>
      </c>
      <c r="N7" s="2" t="s">
        <v>74</v>
      </c>
      <c r="O7" s="2" t="s">
        <v>14</v>
      </c>
      <c r="P7" s="2" t="s">
        <v>74</v>
      </c>
      <c r="Q7" s="2" t="s">
        <v>14</v>
      </c>
      <c r="R7" s="2" t="s">
        <v>74</v>
      </c>
      <c r="S7" s="2" t="s">
        <v>16</v>
      </c>
      <c r="T7" s="2" t="s">
        <v>74</v>
      </c>
      <c r="U7" s="2" t="s">
        <v>14</v>
      </c>
      <c r="V7" s="2" t="s">
        <v>74</v>
      </c>
      <c r="W7" s="2" t="s">
        <v>16</v>
      </c>
      <c r="X7" s="2" t="s">
        <v>74</v>
      </c>
      <c r="Y7" s="2" t="s">
        <v>14</v>
      </c>
      <c r="Z7" s="2" t="s">
        <v>74</v>
      </c>
      <c r="AA7" s="2" t="s">
        <v>16</v>
      </c>
      <c r="AB7" s="2" t="s">
        <v>74</v>
      </c>
      <c r="AC7" s="2" t="s">
        <v>14</v>
      </c>
      <c r="AD7" s="2" t="s">
        <v>74</v>
      </c>
      <c r="AE7" s="2" t="s">
        <v>16</v>
      </c>
      <c r="AF7" s="2" t="s">
        <v>74</v>
      </c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</row>
    <row r="8" spans="1:70" ht="15.75" customHeight="1" x14ac:dyDescent="0.35">
      <c r="A8" s="352" t="s">
        <v>75</v>
      </c>
      <c r="B8" s="35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8"/>
      <c r="P8" s="48"/>
      <c r="Q8" s="48"/>
      <c r="R8" s="43"/>
      <c r="S8" s="2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14"/>
      <c r="AF8" s="14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70" ht="15.75" customHeight="1" x14ac:dyDescent="0.35">
      <c r="A9" s="356" t="s">
        <v>76</v>
      </c>
      <c r="B9" s="357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8"/>
      <c r="O9" s="48"/>
      <c r="P9" s="48"/>
      <c r="Q9" s="48"/>
      <c r="R9" s="43"/>
      <c r="S9" s="2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14"/>
      <c r="AF9" s="14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</row>
    <row r="10" spans="1:70" x14ac:dyDescent="0.35">
      <c r="A10" s="356" t="s">
        <v>77</v>
      </c>
      <c r="B10" s="357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14"/>
      <c r="AF10" s="14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</row>
    <row r="11" spans="1:70" x14ac:dyDescent="0.35">
      <c r="A11" s="348" t="s">
        <v>539</v>
      </c>
      <c r="B11" s="349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14"/>
      <c r="AF11" s="14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70" x14ac:dyDescent="0.35">
      <c r="A12" s="350" t="s">
        <v>540</v>
      </c>
      <c r="B12" s="351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14"/>
      <c r="AF12" s="14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</row>
    <row r="13" spans="1:70" x14ac:dyDescent="0.35">
      <c r="A13" s="348" t="s">
        <v>53</v>
      </c>
      <c r="B13" s="349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14"/>
      <c r="AF13" s="14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</row>
    <row r="14" spans="1:70" x14ac:dyDescent="0.35">
      <c r="A14" s="348" t="s">
        <v>78</v>
      </c>
      <c r="B14" s="349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14"/>
      <c r="AF14" s="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</row>
    <row r="15" spans="1:70" x14ac:dyDescent="0.35">
      <c r="A15" s="348" t="s">
        <v>79</v>
      </c>
      <c r="B15" s="349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14"/>
      <c r="AF15" s="14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</row>
    <row r="16" spans="1:70" x14ac:dyDescent="0.35">
      <c r="A16" s="348" t="s">
        <v>55</v>
      </c>
      <c r="B16" s="349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14"/>
      <c r="AF16" s="14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</row>
    <row r="17" spans="1:70" x14ac:dyDescent="0.35">
      <c r="A17" s="348" t="s">
        <v>56</v>
      </c>
      <c r="B17" s="349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14"/>
      <c r="AF17" s="14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</row>
    <row r="18" spans="1:70" x14ac:dyDescent="0.35">
      <c r="A18" s="348" t="s">
        <v>80</v>
      </c>
      <c r="B18" s="349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14"/>
      <c r="AF18" s="14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</row>
    <row r="19" spans="1:70" x14ac:dyDescent="0.35">
      <c r="A19" s="348" t="s">
        <v>81</v>
      </c>
      <c r="B19" s="349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14"/>
      <c r="AF19" s="14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</row>
    <row r="20" spans="1:70" x14ac:dyDescent="0.35">
      <c r="A20" s="348" t="s">
        <v>59</v>
      </c>
      <c r="B20" s="349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14"/>
      <c r="AF20" s="14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</row>
    <row r="21" spans="1:70" ht="20.149999999999999" customHeight="1" x14ac:dyDescent="0.35">
      <c r="A21" s="354" t="s">
        <v>541</v>
      </c>
      <c r="B21" s="355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14"/>
      <c r="AF21" s="14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</row>
    <row r="22" spans="1:70" ht="22" customHeight="1" x14ac:dyDescent="0.35">
      <c r="A22" s="354" t="s">
        <v>542</v>
      </c>
      <c r="B22" s="355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14"/>
      <c r="AF22" s="14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</row>
    <row r="23" spans="1:70" x14ac:dyDescent="0.35">
      <c r="A23" s="338" t="s">
        <v>82</v>
      </c>
      <c r="B23" s="339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14"/>
      <c r="AF23" s="14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</row>
    <row r="24" spans="1:70" ht="15" customHeight="1" x14ac:dyDescent="0.35">
      <c r="A24" s="338" t="s">
        <v>83</v>
      </c>
      <c r="B24" s="339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14"/>
      <c r="AF24" s="1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</row>
    <row r="25" spans="1:70" ht="22.5" customHeight="1" x14ac:dyDescent="0.35">
      <c r="A25" s="340" t="s">
        <v>84</v>
      </c>
      <c r="B25" s="341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14"/>
      <c r="AF25" s="14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</row>
    <row r="26" spans="1:70" x14ac:dyDescent="0.35"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</row>
    <row r="27" spans="1:70" x14ac:dyDescent="0.35"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</row>
    <row r="28" spans="1:70" x14ac:dyDescent="0.35"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</row>
    <row r="29" spans="1:70" x14ac:dyDescent="0.35"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</row>
    <row r="30" spans="1:70" x14ac:dyDescent="0.35"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</row>
    <row r="31" spans="1:70" x14ac:dyDescent="0.35"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</row>
    <row r="32" spans="1:70" x14ac:dyDescent="0.35"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</row>
    <row r="33" spans="33:70" x14ac:dyDescent="0.35"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</row>
    <row r="34" spans="33:70" x14ac:dyDescent="0.35"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</row>
    <row r="35" spans="33:70" x14ac:dyDescent="0.35"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</row>
    <row r="36" spans="33:70" x14ac:dyDescent="0.35"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</row>
    <row r="37" spans="33:70" x14ac:dyDescent="0.35"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</row>
    <row r="38" spans="33:70" x14ac:dyDescent="0.35"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</row>
    <row r="39" spans="33:70" x14ac:dyDescent="0.35"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</row>
    <row r="40" spans="33:70" x14ac:dyDescent="0.35"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</row>
    <row r="41" spans="33:70" x14ac:dyDescent="0.35"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</row>
    <row r="42" spans="33:70" x14ac:dyDescent="0.35"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</row>
    <row r="43" spans="33:70" x14ac:dyDescent="0.35"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</row>
    <row r="44" spans="33:70" x14ac:dyDescent="0.35"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</row>
    <row r="45" spans="33:70" x14ac:dyDescent="0.35"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</row>
    <row r="46" spans="33:70" x14ac:dyDescent="0.35"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</row>
    <row r="47" spans="33:70" x14ac:dyDescent="0.35"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</row>
    <row r="48" spans="33:70" x14ac:dyDescent="0.35"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</row>
    <row r="49" spans="33:70" x14ac:dyDescent="0.35"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</row>
    <row r="50" spans="33:70" x14ac:dyDescent="0.35"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</row>
    <row r="51" spans="33:70" x14ac:dyDescent="0.35"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</row>
    <row r="52" spans="33:70" x14ac:dyDescent="0.35"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</row>
    <row r="53" spans="33:70" x14ac:dyDescent="0.35"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</row>
    <row r="54" spans="33:70" x14ac:dyDescent="0.35"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</row>
    <row r="55" spans="33:70" x14ac:dyDescent="0.35"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</row>
    <row r="56" spans="33:70" x14ac:dyDescent="0.35"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</row>
    <row r="57" spans="33:70" x14ac:dyDescent="0.35"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</row>
    <row r="58" spans="33:70" x14ac:dyDescent="0.35"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</row>
    <row r="59" spans="33:70" x14ac:dyDescent="0.35"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</row>
    <row r="60" spans="33:70" x14ac:dyDescent="0.35"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</row>
    <row r="61" spans="33:70" x14ac:dyDescent="0.35"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</row>
    <row r="62" spans="33:70" x14ac:dyDescent="0.35"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</row>
    <row r="63" spans="33:70" x14ac:dyDescent="0.35"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</row>
    <row r="64" spans="33:70" x14ac:dyDescent="0.35"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</row>
    <row r="65" spans="33:70" x14ac:dyDescent="0.35"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</row>
    <row r="66" spans="33:70" x14ac:dyDescent="0.35"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</row>
    <row r="67" spans="33:70" x14ac:dyDescent="0.35"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</row>
    <row r="68" spans="33:70" x14ac:dyDescent="0.35"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</row>
    <row r="69" spans="33:70" x14ac:dyDescent="0.35"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</row>
    <row r="70" spans="33:70" x14ac:dyDescent="0.35"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</row>
    <row r="71" spans="33:70" x14ac:dyDescent="0.35"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</row>
    <row r="72" spans="33:70" x14ac:dyDescent="0.35"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</row>
    <row r="73" spans="33:70" x14ac:dyDescent="0.35"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</row>
    <row r="74" spans="33:70" x14ac:dyDescent="0.35"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</row>
    <row r="75" spans="33:70" x14ac:dyDescent="0.35"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</row>
    <row r="76" spans="33:70" x14ac:dyDescent="0.35"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</row>
    <row r="77" spans="33:70" x14ac:dyDescent="0.35"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</row>
    <row r="78" spans="33:70" x14ac:dyDescent="0.35"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</row>
    <row r="79" spans="33:70" x14ac:dyDescent="0.35"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</row>
    <row r="80" spans="33:70" x14ac:dyDescent="0.35"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</row>
    <row r="81" spans="33:70" x14ac:dyDescent="0.35"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</row>
    <row r="82" spans="33:70" x14ac:dyDescent="0.35"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</row>
    <row r="83" spans="33:70" x14ac:dyDescent="0.35"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</row>
    <row r="84" spans="33:70" x14ac:dyDescent="0.35"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</row>
    <row r="85" spans="33:70" x14ac:dyDescent="0.35"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</row>
    <row r="86" spans="33:70" x14ac:dyDescent="0.35"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</row>
    <row r="87" spans="33:70" x14ac:dyDescent="0.35"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</row>
    <row r="88" spans="33:70" x14ac:dyDescent="0.35"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</row>
    <row r="89" spans="33:70" x14ac:dyDescent="0.35"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</row>
    <row r="90" spans="33:70" x14ac:dyDescent="0.35"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</row>
    <row r="91" spans="33:70" x14ac:dyDescent="0.35"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</row>
    <row r="92" spans="33:70" x14ac:dyDescent="0.35"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</row>
    <row r="93" spans="33:70" x14ac:dyDescent="0.35"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</row>
    <row r="94" spans="33:70" x14ac:dyDescent="0.35"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</row>
    <row r="95" spans="33:70" x14ac:dyDescent="0.35"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</row>
    <row r="96" spans="33:70" x14ac:dyDescent="0.35"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</row>
    <row r="97" spans="33:70" x14ac:dyDescent="0.35"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</row>
    <row r="98" spans="33:70" x14ac:dyDescent="0.35"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</row>
    <row r="99" spans="33:70" x14ac:dyDescent="0.35"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</row>
    <row r="100" spans="33:70" x14ac:dyDescent="0.35"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</row>
    <row r="101" spans="33:70" x14ac:dyDescent="0.35"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</row>
    <row r="102" spans="33:70" x14ac:dyDescent="0.35"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</row>
    <row r="103" spans="33:70" x14ac:dyDescent="0.35"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</row>
    <row r="104" spans="33:70" x14ac:dyDescent="0.35"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</row>
    <row r="105" spans="33:70" x14ac:dyDescent="0.35"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</row>
    <row r="106" spans="33:70" x14ac:dyDescent="0.35"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</row>
    <row r="107" spans="33:70" x14ac:dyDescent="0.35"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33:70" x14ac:dyDescent="0.35"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33:70" x14ac:dyDescent="0.35"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33:70" x14ac:dyDescent="0.35"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33:70" x14ac:dyDescent="0.35"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33:70" x14ac:dyDescent="0.35"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33:70" x14ac:dyDescent="0.35"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33:70" x14ac:dyDescent="0.35"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  <row r="115" spans="33:70" x14ac:dyDescent="0.35"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</row>
    <row r="116" spans="33:70" x14ac:dyDescent="0.35"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</row>
    <row r="117" spans="33:70" x14ac:dyDescent="0.35"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</row>
    <row r="118" spans="33:70" x14ac:dyDescent="0.35"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</row>
    <row r="119" spans="33:70" x14ac:dyDescent="0.35"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</row>
    <row r="120" spans="33:70" x14ac:dyDescent="0.35"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</row>
    <row r="121" spans="33:70" x14ac:dyDescent="0.35"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</row>
    <row r="122" spans="33:70" x14ac:dyDescent="0.35"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</row>
    <row r="123" spans="33:70" x14ac:dyDescent="0.35"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</row>
    <row r="124" spans="33:70" x14ac:dyDescent="0.35"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</row>
    <row r="125" spans="33:70" x14ac:dyDescent="0.35"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</row>
    <row r="126" spans="33:70" x14ac:dyDescent="0.35"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</row>
    <row r="127" spans="33:70" x14ac:dyDescent="0.35"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</row>
    <row r="128" spans="33:70" x14ac:dyDescent="0.35"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</row>
    <row r="129" spans="33:70" x14ac:dyDescent="0.35"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</row>
    <row r="130" spans="33:70" x14ac:dyDescent="0.35"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</row>
    <row r="131" spans="33:70" x14ac:dyDescent="0.35"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</row>
    <row r="132" spans="33:70" x14ac:dyDescent="0.35"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</row>
    <row r="133" spans="33:70" x14ac:dyDescent="0.35"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</row>
    <row r="134" spans="33:70" x14ac:dyDescent="0.35"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</row>
    <row r="135" spans="33:70" x14ac:dyDescent="0.35"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</row>
    <row r="136" spans="33:70" x14ac:dyDescent="0.35"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</row>
    <row r="137" spans="33:70" x14ac:dyDescent="0.35"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</row>
    <row r="138" spans="33:70" x14ac:dyDescent="0.35"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</row>
    <row r="139" spans="33:70" x14ac:dyDescent="0.35"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</row>
    <row r="140" spans="33:70" x14ac:dyDescent="0.35"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</row>
    <row r="141" spans="33:70" x14ac:dyDescent="0.35"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</row>
    <row r="142" spans="33:70" x14ac:dyDescent="0.35"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</row>
    <row r="143" spans="33:70" x14ac:dyDescent="0.35"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</row>
    <row r="144" spans="33:70" x14ac:dyDescent="0.35"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</row>
    <row r="145" spans="33:70" x14ac:dyDescent="0.35"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</row>
    <row r="146" spans="33:70" x14ac:dyDescent="0.35"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</row>
    <row r="147" spans="33:70" x14ac:dyDescent="0.35"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</row>
    <row r="148" spans="33:70" x14ac:dyDescent="0.35"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</row>
    <row r="149" spans="33:70" x14ac:dyDescent="0.35"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</row>
    <row r="150" spans="33:70" x14ac:dyDescent="0.35"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</row>
    <row r="151" spans="33:70" x14ac:dyDescent="0.35"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</row>
    <row r="152" spans="33:70" x14ac:dyDescent="0.35"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</row>
    <row r="153" spans="33:70" x14ac:dyDescent="0.35"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</row>
    <row r="154" spans="33:70" x14ac:dyDescent="0.35"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</row>
    <row r="155" spans="33:70" x14ac:dyDescent="0.35"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</row>
    <row r="156" spans="33:70" x14ac:dyDescent="0.35"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</row>
    <row r="157" spans="33:70" x14ac:dyDescent="0.35"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</row>
    <row r="158" spans="33:70" x14ac:dyDescent="0.35"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</row>
    <row r="159" spans="33:70" x14ac:dyDescent="0.35"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</row>
    <row r="160" spans="33:70" x14ac:dyDescent="0.35"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</row>
    <row r="161" spans="33:70" x14ac:dyDescent="0.35"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</row>
    <row r="162" spans="33:70" x14ac:dyDescent="0.35"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</row>
    <row r="163" spans="33:70" x14ac:dyDescent="0.35"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</row>
    <row r="164" spans="33:70" x14ac:dyDescent="0.35"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</row>
    <row r="165" spans="33:70" x14ac:dyDescent="0.35"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</row>
    <row r="166" spans="33:70" x14ac:dyDescent="0.35"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</row>
    <row r="167" spans="33:70" x14ac:dyDescent="0.35"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</row>
    <row r="168" spans="33:70" x14ac:dyDescent="0.35"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</row>
    <row r="169" spans="33:70" x14ac:dyDescent="0.35"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</row>
    <row r="170" spans="33:70" x14ac:dyDescent="0.35"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</row>
    <row r="171" spans="33:70" x14ac:dyDescent="0.35"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</row>
    <row r="172" spans="33:70" x14ac:dyDescent="0.35"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</row>
    <row r="173" spans="33:70" x14ac:dyDescent="0.35"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</row>
    <row r="174" spans="33:70" x14ac:dyDescent="0.35"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</row>
    <row r="175" spans="33:70" x14ac:dyDescent="0.35"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</row>
    <row r="176" spans="33:70" x14ac:dyDescent="0.35"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</row>
    <row r="177" spans="33:70" x14ac:dyDescent="0.35"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</row>
    <row r="178" spans="33:70" x14ac:dyDescent="0.35"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</row>
    <row r="179" spans="33:70" x14ac:dyDescent="0.35"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</row>
    <row r="180" spans="33:70" x14ac:dyDescent="0.35"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</row>
    <row r="181" spans="33:70" x14ac:dyDescent="0.35"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</row>
    <row r="182" spans="33:70" x14ac:dyDescent="0.35"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</row>
    <row r="183" spans="33:70" x14ac:dyDescent="0.35"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</row>
    <row r="184" spans="33:70" x14ac:dyDescent="0.35"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</row>
    <row r="185" spans="33:70" x14ac:dyDescent="0.35"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</row>
    <row r="186" spans="33:70" x14ac:dyDescent="0.35"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</row>
    <row r="187" spans="33:70" x14ac:dyDescent="0.35"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</row>
    <row r="188" spans="33:70" x14ac:dyDescent="0.35"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</row>
    <row r="189" spans="33:70" x14ac:dyDescent="0.35"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</row>
    <row r="190" spans="33:70" x14ac:dyDescent="0.35"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</row>
    <row r="191" spans="33:70" x14ac:dyDescent="0.35"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</row>
    <row r="192" spans="33:70" x14ac:dyDescent="0.35"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</row>
    <row r="193" spans="33:70" x14ac:dyDescent="0.35"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</row>
    <row r="194" spans="33:70" x14ac:dyDescent="0.35"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</row>
    <row r="195" spans="33:70" x14ac:dyDescent="0.35"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</row>
    <row r="196" spans="33:70" x14ac:dyDescent="0.35"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</row>
    <row r="197" spans="33:70" x14ac:dyDescent="0.35"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</row>
    <row r="198" spans="33:70" x14ac:dyDescent="0.35"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</row>
    <row r="199" spans="33:70" x14ac:dyDescent="0.35"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</row>
    <row r="200" spans="33:70" x14ac:dyDescent="0.35"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</row>
    <row r="201" spans="33:70" x14ac:dyDescent="0.35"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</row>
    <row r="202" spans="33:70" x14ac:dyDescent="0.35"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</row>
    <row r="203" spans="33:70" x14ac:dyDescent="0.35"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</row>
    <row r="204" spans="33:70" x14ac:dyDescent="0.35"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</row>
    <row r="205" spans="33:70" x14ac:dyDescent="0.35"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</row>
    <row r="206" spans="33:70" x14ac:dyDescent="0.35"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</row>
    <row r="207" spans="33:70" x14ac:dyDescent="0.35"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</row>
    <row r="208" spans="33:70" x14ac:dyDescent="0.35"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</row>
    <row r="209" spans="33:70" x14ac:dyDescent="0.35"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</row>
    <row r="210" spans="33:70" x14ac:dyDescent="0.35"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</row>
    <row r="211" spans="33:70" x14ac:dyDescent="0.35"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</row>
    <row r="212" spans="33:70" x14ac:dyDescent="0.35"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</row>
    <row r="213" spans="33:70" x14ac:dyDescent="0.35"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</row>
    <row r="214" spans="33:70" x14ac:dyDescent="0.35"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</row>
    <row r="215" spans="33:70" x14ac:dyDescent="0.35"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</row>
    <row r="216" spans="33:70" x14ac:dyDescent="0.35"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</row>
    <row r="217" spans="33:70" x14ac:dyDescent="0.35"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</row>
    <row r="218" spans="33:70" x14ac:dyDescent="0.35"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</row>
    <row r="219" spans="33:70" x14ac:dyDescent="0.35"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</row>
    <row r="220" spans="33:70" x14ac:dyDescent="0.35"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</row>
    <row r="221" spans="33:70" x14ac:dyDescent="0.35"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</row>
    <row r="222" spans="33:70" x14ac:dyDescent="0.35"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</row>
    <row r="223" spans="33:70" x14ac:dyDescent="0.35"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</row>
    <row r="224" spans="33:70" x14ac:dyDescent="0.35"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</row>
    <row r="225" spans="33:70" x14ac:dyDescent="0.35"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</row>
    <row r="226" spans="33:70" x14ac:dyDescent="0.35"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</row>
    <row r="227" spans="33:70" x14ac:dyDescent="0.35"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</row>
    <row r="228" spans="33:70" x14ac:dyDescent="0.35"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</row>
    <row r="229" spans="33:70" x14ac:dyDescent="0.35"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</row>
    <row r="230" spans="33:70" x14ac:dyDescent="0.35"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</row>
    <row r="231" spans="33:70" x14ac:dyDescent="0.35"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</row>
    <row r="232" spans="33:70" x14ac:dyDescent="0.35"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</row>
    <row r="233" spans="33:70" x14ac:dyDescent="0.35"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</row>
    <row r="234" spans="33:70" x14ac:dyDescent="0.35"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</row>
    <row r="235" spans="33:70" x14ac:dyDescent="0.35"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</row>
    <row r="236" spans="33:70" x14ac:dyDescent="0.35"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</row>
    <row r="237" spans="33:70" x14ac:dyDescent="0.35"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</row>
    <row r="238" spans="33:70" x14ac:dyDescent="0.35"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</row>
    <row r="239" spans="33:70" x14ac:dyDescent="0.35"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</row>
    <row r="240" spans="33:70" x14ac:dyDescent="0.35"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</row>
    <row r="241" spans="33:70" x14ac:dyDescent="0.35"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</row>
    <row r="242" spans="33:70" x14ac:dyDescent="0.35"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</row>
    <row r="243" spans="33:70" x14ac:dyDescent="0.35"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</row>
    <row r="244" spans="33:70" x14ac:dyDescent="0.35"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</row>
    <row r="245" spans="33:70" x14ac:dyDescent="0.35"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</row>
    <row r="246" spans="33:70" x14ac:dyDescent="0.35"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</row>
    <row r="247" spans="33:70" x14ac:dyDescent="0.35"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</row>
    <row r="248" spans="33:70" x14ac:dyDescent="0.35"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</row>
    <row r="249" spans="33:70" x14ac:dyDescent="0.35"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</row>
    <row r="250" spans="33:70" x14ac:dyDescent="0.35"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</row>
    <row r="251" spans="33:70" x14ac:dyDescent="0.35"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</row>
    <row r="252" spans="33:70" x14ac:dyDescent="0.35"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</row>
    <row r="253" spans="33:70" x14ac:dyDescent="0.35"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</row>
    <row r="254" spans="33:70" x14ac:dyDescent="0.35"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</row>
    <row r="255" spans="33:70" x14ac:dyDescent="0.35"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</row>
    <row r="256" spans="33:70" x14ac:dyDescent="0.35"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</row>
    <row r="257" spans="33:70" x14ac:dyDescent="0.35"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</row>
    <row r="258" spans="33:70" x14ac:dyDescent="0.35"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</row>
    <row r="259" spans="33:70" x14ac:dyDescent="0.35"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</row>
    <row r="260" spans="33:70" x14ac:dyDescent="0.35"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</row>
    <row r="261" spans="33:70" x14ac:dyDescent="0.35"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</row>
    <row r="262" spans="33:70" x14ac:dyDescent="0.35"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</row>
    <row r="263" spans="33:70" x14ac:dyDescent="0.35"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</row>
    <row r="264" spans="33:70" x14ac:dyDescent="0.35"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</row>
    <row r="265" spans="33:70" x14ac:dyDescent="0.35"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</row>
    <row r="266" spans="33:70" x14ac:dyDescent="0.35"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</row>
    <row r="267" spans="33:70" x14ac:dyDescent="0.35"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</row>
    <row r="268" spans="33:70" x14ac:dyDescent="0.35"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</row>
    <row r="269" spans="33:70" x14ac:dyDescent="0.35"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</row>
    <row r="270" spans="33:70" x14ac:dyDescent="0.35"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</row>
    <row r="271" spans="33:70" x14ac:dyDescent="0.35"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</row>
    <row r="272" spans="33:70" x14ac:dyDescent="0.35"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</row>
    <row r="273" spans="33:70" x14ac:dyDescent="0.35"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</row>
    <row r="274" spans="33:70" x14ac:dyDescent="0.35"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</row>
    <row r="275" spans="33:70" x14ac:dyDescent="0.35"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</row>
    <row r="276" spans="33:70" x14ac:dyDescent="0.35"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</row>
    <row r="277" spans="33:70" x14ac:dyDescent="0.35"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</row>
    <row r="278" spans="33:70" x14ac:dyDescent="0.35"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</row>
    <row r="279" spans="33:70" x14ac:dyDescent="0.35"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</row>
    <row r="280" spans="33:70" x14ac:dyDescent="0.35"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</row>
    <row r="281" spans="33:70" x14ac:dyDescent="0.35"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</row>
    <row r="282" spans="33:70" x14ac:dyDescent="0.35"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</row>
    <row r="283" spans="33:70" x14ac:dyDescent="0.35"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</row>
    <row r="284" spans="33:70" x14ac:dyDescent="0.35"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</row>
    <row r="285" spans="33:70" x14ac:dyDescent="0.35"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</row>
    <row r="286" spans="33:70" x14ac:dyDescent="0.35"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</row>
    <row r="287" spans="33:70" x14ac:dyDescent="0.35"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</row>
    <row r="288" spans="33:70" x14ac:dyDescent="0.35"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</row>
    <row r="289" spans="33:70" x14ac:dyDescent="0.35"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</row>
    <row r="290" spans="33:70" x14ac:dyDescent="0.35"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</row>
    <row r="291" spans="33:70" x14ac:dyDescent="0.35"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</row>
    <row r="292" spans="33:70" x14ac:dyDescent="0.35"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</row>
    <row r="293" spans="33:70" x14ac:dyDescent="0.35"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</row>
    <row r="294" spans="33:70" x14ac:dyDescent="0.35"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</row>
    <row r="295" spans="33:70" x14ac:dyDescent="0.35"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</row>
    <row r="296" spans="33:70" x14ac:dyDescent="0.35"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</row>
    <row r="297" spans="33:70" x14ac:dyDescent="0.35"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</row>
    <row r="298" spans="33:70" x14ac:dyDescent="0.35"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</row>
    <row r="299" spans="33:70" x14ac:dyDescent="0.35"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</row>
    <row r="300" spans="33:70" x14ac:dyDescent="0.35"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</row>
    <row r="301" spans="33:70" x14ac:dyDescent="0.35"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</row>
    <row r="302" spans="33:70" x14ac:dyDescent="0.35"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</row>
    <row r="303" spans="33:70" x14ac:dyDescent="0.35"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</row>
    <row r="304" spans="33:70" x14ac:dyDescent="0.35"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</row>
    <row r="305" spans="33:70" x14ac:dyDescent="0.35"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</row>
    <row r="306" spans="33:70" x14ac:dyDescent="0.35"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</row>
    <row r="307" spans="33:70" x14ac:dyDescent="0.35"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</row>
    <row r="308" spans="33:70" x14ac:dyDescent="0.35"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</row>
    <row r="309" spans="33:70" x14ac:dyDescent="0.35"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</row>
    <row r="310" spans="33:70" x14ac:dyDescent="0.35"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</row>
    <row r="311" spans="33:70" x14ac:dyDescent="0.35"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</row>
    <row r="312" spans="33:70" x14ac:dyDescent="0.35"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</row>
    <row r="313" spans="33:70" x14ac:dyDescent="0.35"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</row>
    <row r="314" spans="33:70" x14ac:dyDescent="0.35"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</row>
    <row r="315" spans="33:70" x14ac:dyDescent="0.35"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</row>
    <row r="316" spans="33:70" x14ac:dyDescent="0.35"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</row>
    <row r="317" spans="33:70" x14ac:dyDescent="0.35"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</row>
    <row r="318" spans="33:70" x14ac:dyDescent="0.35"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</row>
    <row r="319" spans="33:70" x14ac:dyDescent="0.35"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</row>
    <row r="320" spans="33:70" x14ac:dyDescent="0.35"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</row>
    <row r="321" spans="33:70" x14ac:dyDescent="0.35"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</row>
    <row r="322" spans="33:70" x14ac:dyDescent="0.35"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</row>
    <row r="323" spans="33:70" x14ac:dyDescent="0.35"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</row>
    <row r="324" spans="33:70" x14ac:dyDescent="0.35"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</row>
    <row r="325" spans="33:70" x14ac:dyDescent="0.35"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</row>
    <row r="326" spans="33:70" x14ac:dyDescent="0.35"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</row>
    <row r="327" spans="33:70" x14ac:dyDescent="0.35"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</row>
    <row r="328" spans="33:70" x14ac:dyDescent="0.35"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</row>
    <row r="329" spans="33:70" x14ac:dyDescent="0.35"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</row>
    <row r="330" spans="33:70" x14ac:dyDescent="0.35"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</row>
    <row r="331" spans="33:70" x14ac:dyDescent="0.35"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</row>
    <row r="332" spans="33:70" x14ac:dyDescent="0.35"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</row>
    <row r="333" spans="33:70" x14ac:dyDescent="0.35"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</row>
    <row r="334" spans="33:70" x14ac:dyDescent="0.35"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</row>
    <row r="335" spans="33:70" x14ac:dyDescent="0.35"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</row>
    <row r="336" spans="33:70" x14ac:dyDescent="0.35"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</row>
    <row r="337" spans="33:70" x14ac:dyDescent="0.35"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</row>
    <row r="338" spans="33:70" x14ac:dyDescent="0.35"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</row>
    <row r="339" spans="33:70" x14ac:dyDescent="0.35"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</row>
    <row r="340" spans="33:70" x14ac:dyDescent="0.35"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</row>
    <row r="341" spans="33:70" x14ac:dyDescent="0.35"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</row>
    <row r="342" spans="33:70" x14ac:dyDescent="0.35"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</row>
    <row r="343" spans="33:70" x14ac:dyDescent="0.35"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</row>
    <row r="344" spans="33:70" x14ac:dyDescent="0.35"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</row>
    <row r="345" spans="33:70" x14ac:dyDescent="0.35"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</row>
    <row r="346" spans="33:70" x14ac:dyDescent="0.35"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</row>
    <row r="347" spans="33:70" x14ac:dyDescent="0.35"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</row>
    <row r="348" spans="33:70" x14ac:dyDescent="0.35"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</row>
    <row r="349" spans="33:70" x14ac:dyDescent="0.35"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</row>
    <row r="350" spans="33:70" x14ac:dyDescent="0.35"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</row>
    <row r="351" spans="33:70" x14ac:dyDescent="0.35"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</row>
    <row r="352" spans="33:70" x14ac:dyDescent="0.35"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</row>
    <row r="353" spans="33:70" x14ac:dyDescent="0.35"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</row>
    <row r="354" spans="33:70" x14ac:dyDescent="0.35"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</row>
    <row r="355" spans="33:70" x14ac:dyDescent="0.35"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</row>
    <row r="356" spans="33:70" x14ac:dyDescent="0.35"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</row>
    <row r="357" spans="33:70" x14ac:dyDescent="0.35"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</row>
    <row r="358" spans="33:70" x14ac:dyDescent="0.35"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</row>
    <row r="359" spans="33:70" x14ac:dyDescent="0.35"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</row>
    <row r="360" spans="33:70" x14ac:dyDescent="0.35"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</row>
    <row r="361" spans="33:70" x14ac:dyDescent="0.35"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</row>
    <row r="362" spans="33:70" x14ac:dyDescent="0.35"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</row>
    <row r="363" spans="33:70" x14ac:dyDescent="0.35"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</row>
    <row r="364" spans="33:70" x14ac:dyDescent="0.35"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</row>
    <row r="365" spans="33:70" x14ac:dyDescent="0.35"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</row>
    <row r="366" spans="33:70" x14ac:dyDescent="0.35"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</row>
    <row r="367" spans="33:70" x14ac:dyDescent="0.35"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</row>
    <row r="368" spans="33:70" x14ac:dyDescent="0.35"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</row>
    <row r="369" spans="33:70" x14ac:dyDescent="0.35"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</row>
    <row r="370" spans="33:70" x14ac:dyDescent="0.35"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</row>
    <row r="371" spans="33:70" x14ac:dyDescent="0.35"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</row>
    <row r="372" spans="33:70" x14ac:dyDescent="0.35"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</row>
    <row r="373" spans="33:70" x14ac:dyDescent="0.35"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</row>
    <row r="374" spans="33:70" x14ac:dyDescent="0.35"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</row>
    <row r="375" spans="33:70" x14ac:dyDescent="0.35"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</row>
    <row r="376" spans="33:70" x14ac:dyDescent="0.35"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</row>
    <row r="377" spans="33:70" x14ac:dyDescent="0.35"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</row>
    <row r="378" spans="33:70" x14ac:dyDescent="0.35"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</row>
    <row r="379" spans="33:70" x14ac:dyDescent="0.35"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</row>
    <row r="380" spans="33:70" x14ac:dyDescent="0.35"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</row>
    <row r="381" spans="33:70" x14ac:dyDescent="0.35"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</row>
    <row r="382" spans="33:70" x14ac:dyDescent="0.35"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</row>
    <row r="383" spans="33:70" x14ac:dyDescent="0.35"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</row>
    <row r="384" spans="33:70" x14ac:dyDescent="0.35"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</row>
    <row r="385" spans="33:70" x14ac:dyDescent="0.35"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</row>
    <row r="386" spans="33:70" x14ac:dyDescent="0.35"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</row>
    <row r="387" spans="33:70" x14ac:dyDescent="0.35"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</row>
    <row r="388" spans="33:70" x14ac:dyDescent="0.35"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</row>
    <row r="389" spans="33:70" x14ac:dyDescent="0.35"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</row>
    <row r="390" spans="33:70" x14ac:dyDescent="0.35"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</row>
    <row r="391" spans="33:70" x14ac:dyDescent="0.35"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</row>
    <row r="392" spans="33:70" x14ac:dyDescent="0.35"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</row>
    <row r="393" spans="33:70" x14ac:dyDescent="0.35"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</row>
    <row r="394" spans="33:70" x14ac:dyDescent="0.35"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</row>
    <row r="395" spans="33:70" x14ac:dyDescent="0.35"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</row>
    <row r="396" spans="33:70" x14ac:dyDescent="0.35"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</row>
    <row r="397" spans="33:70" x14ac:dyDescent="0.35"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</row>
    <row r="398" spans="33:70" x14ac:dyDescent="0.35"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</row>
    <row r="399" spans="33:70" x14ac:dyDescent="0.35"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</row>
    <row r="400" spans="33:70" x14ac:dyDescent="0.35"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</row>
    <row r="401" spans="33:70" x14ac:dyDescent="0.35"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</row>
    <row r="402" spans="33:70" x14ac:dyDescent="0.35"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</row>
    <row r="403" spans="33:70" x14ac:dyDescent="0.35"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</row>
    <row r="404" spans="33:70" x14ac:dyDescent="0.35"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</row>
    <row r="405" spans="33:70" x14ac:dyDescent="0.35"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</row>
    <row r="406" spans="33:70" x14ac:dyDescent="0.35"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</row>
    <row r="407" spans="33:70" x14ac:dyDescent="0.35"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</row>
    <row r="408" spans="33:70" x14ac:dyDescent="0.35"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</row>
    <row r="409" spans="33:70" x14ac:dyDescent="0.35"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</row>
    <row r="410" spans="33:70" x14ac:dyDescent="0.35"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</row>
    <row r="411" spans="33:70" x14ac:dyDescent="0.35"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</row>
    <row r="412" spans="33:70" x14ac:dyDescent="0.35"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</row>
    <row r="413" spans="33:70" x14ac:dyDescent="0.35"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</row>
    <row r="414" spans="33:70" x14ac:dyDescent="0.35"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</row>
    <row r="415" spans="33:70" x14ac:dyDescent="0.35"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</row>
    <row r="416" spans="33:70" x14ac:dyDescent="0.35"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</row>
    <row r="417" spans="33:70" x14ac:dyDescent="0.35"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</row>
    <row r="418" spans="33:70" x14ac:dyDescent="0.35"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</row>
    <row r="419" spans="33:70" x14ac:dyDescent="0.35"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</row>
    <row r="420" spans="33:70" x14ac:dyDescent="0.35"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</row>
    <row r="421" spans="33:70" x14ac:dyDescent="0.35"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</row>
    <row r="422" spans="33:70" x14ac:dyDescent="0.35"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</row>
    <row r="423" spans="33:70" x14ac:dyDescent="0.35"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</row>
    <row r="424" spans="33:70" x14ac:dyDescent="0.35"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</row>
    <row r="425" spans="33:70" x14ac:dyDescent="0.35"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</row>
    <row r="426" spans="33:70" x14ac:dyDescent="0.35"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</row>
    <row r="427" spans="33:70" x14ac:dyDescent="0.35"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</row>
    <row r="428" spans="33:70" x14ac:dyDescent="0.35"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</row>
    <row r="429" spans="33:70" x14ac:dyDescent="0.35"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</row>
    <row r="430" spans="33:70" x14ac:dyDescent="0.35"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</row>
    <row r="431" spans="33:70" x14ac:dyDescent="0.35"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</row>
    <row r="432" spans="33:70" x14ac:dyDescent="0.35"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</row>
    <row r="433" spans="33:70" x14ac:dyDescent="0.35"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</row>
    <row r="434" spans="33:70" x14ac:dyDescent="0.35"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</row>
    <row r="435" spans="33:70" x14ac:dyDescent="0.35"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</row>
    <row r="436" spans="33:70" x14ac:dyDescent="0.35"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</row>
    <row r="437" spans="33:70" x14ac:dyDescent="0.35"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</row>
    <row r="438" spans="33:70" x14ac:dyDescent="0.35"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</row>
    <row r="439" spans="33:70" x14ac:dyDescent="0.35"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</row>
    <row r="440" spans="33:70" x14ac:dyDescent="0.35"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</row>
    <row r="441" spans="33:70" x14ac:dyDescent="0.35"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</row>
    <row r="442" spans="33:70" x14ac:dyDescent="0.35"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</row>
    <row r="443" spans="33:70" x14ac:dyDescent="0.35"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</row>
    <row r="444" spans="33:70" x14ac:dyDescent="0.35"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</row>
    <row r="445" spans="33:70" x14ac:dyDescent="0.35"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</row>
    <row r="446" spans="33:70" x14ac:dyDescent="0.35"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</row>
    <row r="447" spans="33:70" x14ac:dyDescent="0.35"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</row>
    <row r="448" spans="33:70" x14ac:dyDescent="0.35"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</row>
    <row r="449" spans="33:70" x14ac:dyDescent="0.35"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</row>
    <row r="450" spans="33:70" x14ac:dyDescent="0.35"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</row>
    <row r="451" spans="33:70" x14ac:dyDescent="0.35"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</row>
    <row r="452" spans="33:70" x14ac:dyDescent="0.35"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</row>
    <row r="453" spans="33:70" x14ac:dyDescent="0.35"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</row>
    <row r="454" spans="33:70" x14ac:dyDescent="0.35"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</row>
    <row r="455" spans="33:70" x14ac:dyDescent="0.35"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</row>
    <row r="456" spans="33:70" x14ac:dyDescent="0.35"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</row>
    <row r="457" spans="33:70" x14ac:dyDescent="0.35"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</row>
    <row r="458" spans="33:70" x14ac:dyDescent="0.35"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</row>
    <row r="459" spans="33:70" x14ac:dyDescent="0.35"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</row>
    <row r="460" spans="33:70" x14ac:dyDescent="0.35"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</row>
    <row r="461" spans="33:70" x14ac:dyDescent="0.35"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</row>
    <row r="462" spans="33:70" x14ac:dyDescent="0.35"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</row>
    <row r="463" spans="33:70" x14ac:dyDescent="0.35"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</row>
    <row r="464" spans="33:70" x14ac:dyDescent="0.35"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</row>
    <row r="465" spans="33:70" x14ac:dyDescent="0.35"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</row>
    <row r="466" spans="33:70" x14ac:dyDescent="0.35"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</row>
    <row r="467" spans="33:70" x14ac:dyDescent="0.35"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</row>
    <row r="468" spans="33:70" x14ac:dyDescent="0.35"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</row>
    <row r="469" spans="33:70" x14ac:dyDescent="0.35"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</row>
    <row r="470" spans="33:70" x14ac:dyDescent="0.35"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</row>
    <row r="471" spans="33:70" x14ac:dyDescent="0.35"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</row>
    <row r="472" spans="33:70" x14ac:dyDescent="0.35"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</row>
    <row r="473" spans="33:70" x14ac:dyDescent="0.35"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</row>
    <row r="474" spans="33:70" x14ac:dyDescent="0.35"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</row>
    <row r="475" spans="33:70" x14ac:dyDescent="0.35"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</row>
    <row r="476" spans="33:70" x14ac:dyDescent="0.35"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</row>
    <row r="477" spans="33:70" x14ac:dyDescent="0.35"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</row>
    <row r="478" spans="33:70" x14ac:dyDescent="0.35"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</row>
    <row r="479" spans="33:70" x14ac:dyDescent="0.35"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</row>
    <row r="480" spans="33:70" x14ac:dyDescent="0.35"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</row>
    <row r="481" spans="33:70" x14ac:dyDescent="0.35"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</row>
    <row r="482" spans="33:70" x14ac:dyDescent="0.35"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</row>
    <row r="483" spans="33:70" x14ac:dyDescent="0.35"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</row>
    <row r="484" spans="33:70" x14ac:dyDescent="0.35"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</row>
    <row r="485" spans="33:70" x14ac:dyDescent="0.35"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</row>
    <row r="486" spans="33:70" x14ac:dyDescent="0.35"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</row>
    <row r="487" spans="33:70" x14ac:dyDescent="0.35"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</row>
    <row r="488" spans="33:70" x14ac:dyDescent="0.35"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</row>
    <row r="489" spans="33:70" x14ac:dyDescent="0.35"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</row>
    <row r="490" spans="33:70" x14ac:dyDescent="0.35"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</row>
    <row r="491" spans="33:70" x14ac:dyDescent="0.35"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</row>
    <row r="492" spans="33:70" x14ac:dyDescent="0.35"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</row>
    <row r="493" spans="33:70" x14ac:dyDescent="0.35"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</row>
    <row r="494" spans="33:70" x14ac:dyDescent="0.35"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</row>
    <row r="495" spans="33:70" x14ac:dyDescent="0.35"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</row>
    <row r="496" spans="33:70" x14ac:dyDescent="0.35"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</row>
    <row r="497" spans="33:70" x14ac:dyDescent="0.35"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</row>
    <row r="498" spans="33:70" x14ac:dyDescent="0.35"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</row>
    <row r="499" spans="33:70" x14ac:dyDescent="0.35"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</row>
    <row r="500" spans="33:70" x14ac:dyDescent="0.35"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</row>
    <row r="501" spans="33:70" x14ac:dyDescent="0.35"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</row>
    <row r="502" spans="33:70" x14ac:dyDescent="0.35"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</row>
    <row r="503" spans="33:70" x14ac:dyDescent="0.35"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</row>
    <row r="504" spans="33:70" x14ac:dyDescent="0.35"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</row>
    <row r="505" spans="33:70" x14ac:dyDescent="0.35"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</row>
    <row r="506" spans="33:70" x14ac:dyDescent="0.35"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</row>
    <row r="507" spans="33:70" x14ac:dyDescent="0.35"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</row>
    <row r="508" spans="33:70" x14ac:dyDescent="0.35"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</row>
    <row r="509" spans="33:70" x14ac:dyDescent="0.35"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</row>
    <row r="510" spans="33:70" x14ac:dyDescent="0.35"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</row>
    <row r="511" spans="33:70" x14ac:dyDescent="0.35"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</row>
    <row r="512" spans="33:70" x14ac:dyDescent="0.35"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</row>
    <row r="513" spans="33:70" x14ac:dyDescent="0.35"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</row>
    <row r="514" spans="33:70" x14ac:dyDescent="0.35"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</row>
    <row r="515" spans="33:70" x14ac:dyDescent="0.35"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</row>
    <row r="516" spans="33:70" x14ac:dyDescent="0.35"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</row>
    <row r="517" spans="33:70" x14ac:dyDescent="0.35"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</row>
    <row r="518" spans="33:70" x14ac:dyDescent="0.35"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</row>
    <row r="519" spans="33:70" x14ac:dyDescent="0.35"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</row>
    <row r="520" spans="33:70" x14ac:dyDescent="0.35"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</row>
    <row r="521" spans="33:70" x14ac:dyDescent="0.35"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</row>
    <row r="522" spans="33:70" x14ac:dyDescent="0.35"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</row>
    <row r="523" spans="33:70" x14ac:dyDescent="0.35"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</row>
    <row r="524" spans="33:70" x14ac:dyDescent="0.35"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</row>
    <row r="525" spans="33:70" x14ac:dyDescent="0.35"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</row>
    <row r="526" spans="33:70" x14ac:dyDescent="0.35"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</row>
    <row r="527" spans="33:70" x14ac:dyDescent="0.35"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</row>
    <row r="528" spans="33:70" x14ac:dyDescent="0.35"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</row>
    <row r="529" spans="33:70" x14ac:dyDescent="0.35"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</row>
    <row r="530" spans="33:70" x14ac:dyDescent="0.35"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</row>
    <row r="531" spans="33:70" x14ac:dyDescent="0.35"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</row>
    <row r="532" spans="33:70" x14ac:dyDescent="0.35"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</row>
    <row r="533" spans="33:70" x14ac:dyDescent="0.35"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</row>
    <row r="534" spans="33:70" x14ac:dyDescent="0.35"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</row>
    <row r="535" spans="33:70" x14ac:dyDescent="0.35"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</row>
    <row r="536" spans="33:70" x14ac:dyDescent="0.35"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</row>
    <row r="537" spans="33:70" x14ac:dyDescent="0.35"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</row>
    <row r="538" spans="33:70" x14ac:dyDescent="0.35"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</row>
    <row r="539" spans="33:70" x14ac:dyDescent="0.35"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</row>
    <row r="540" spans="33:70" x14ac:dyDescent="0.35"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</row>
    <row r="541" spans="33:70" x14ac:dyDescent="0.35"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</row>
    <row r="542" spans="33:70" x14ac:dyDescent="0.35"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</row>
    <row r="543" spans="33:70" x14ac:dyDescent="0.35"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</row>
    <row r="544" spans="33:70" x14ac:dyDescent="0.35"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</row>
    <row r="545" spans="33:70" x14ac:dyDescent="0.35"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</row>
    <row r="546" spans="33:70" x14ac:dyDescent="0.35"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</row>
    <row r="547" spans="33:70" x14ac:dyDescent="0.35"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</row>
    <row r="548" spans="33:70" x14ac:dyDescent="0.35"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</row>
    <row r="549" spans="33:70" x14ac:dyDescent="0.35"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</row>
    <row r="550" spans="33:70" x14ac:dyDescent="0.35"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</row>
    <row r="551" spans="33:70" x14ac:dyDescent="0.35"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</row>
    <row r="552" spans="33:70" x14ac:dyDescent="0.35"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</row>
    <row r="553" spans="33:70" x14ac:dyDescent="0.35"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</row>
    <row r="554" spans="33:70" x14ac:dyDescent="0.35"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</row>
    <row r="555" spans="33:70" x14ac:dyDescent="0.35"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</row>
    <row r="556" spans="33:70" x14ac:dyDescent="0.35"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</row>
    <row r="557" spans="33:70" x14ac:dyDescent="0.35"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</row>
    <row r="558" spans="33:70" x14ac:dyDescent="0.35"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</row>
    <row r="559" spans="33:70" x14ac:dyDescent="0.35"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</row>
    <row r="560" spans="33:70" x14ac:dyDescent="0.35"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</row>
    <row r="561" spans="33:70" x14ac:dyDescent="0.35"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</row>
    <row r="562" spans="33:70" x14ac:dyDescent="0.35"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</row>
    <row r="563" spans="33:70" x14ac:dyDescent="0.35"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</row>
    <row r="564" spans="33:70" x14ac:dyDescent="0.35"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</row>
    <row r="565" spans="33:70" x14ac:dyDescent="0.35"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</row>
    <row r="566" spans="33:70" x14ac:dyDescent="0.35"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</row>
    <row r="567" spans="33:70" x14ac:dyDescent="0.35"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</row>
    <row r="568" spans="33:70" x14ac:dyDescent="0.35"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</row>
    <row r="569" spans="33:70" x14ac:dyDescent="0.35"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</row>
    <row r="570" spans="33:70" x14ac:dyDescent="0.35"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</row>
    <row r="571" spans="33:70" x14ac:dyDescent="0.35"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</row>
    <row r="572" spans="33:70" x14ac:dyDescent="0.35"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</row>
    <row r="573" spans="33:70" x14ac:dyDescent="0.35"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</row>
    <row r="574" spans="33:70" x14ac:dyDescent="0.35"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</row>
    <row r="575" spans="33:70" x14ac:dyDescent="0.35"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</row>
    <row r="576" spans="33:70" x14ac:dyDescent="0.35"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</row>
    <row r="577" spans="33:70" x14ac:dyDescent="0.35"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</row>
    <row r="578" spans="33:70" x14ac:dyDescent="0.35"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</row>
    <row r="579" spans="33:70" x14ac:dyDescent="0.35"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</row>
    <row r="580" spans="33:70" x14ac:dyDescent="0.35"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</row>
    <row r="581" spans="33:70" x14ac:dyDescent="0.35"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</row>
    <row r="582" spans="33:70" x14ac:dyDescent="0.35"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</row>
    <row r="583" spans="33:70" x14ac:dyDescent="0.35"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</row>
    <row r="584" spans="33:70" x14ac:dyDescent="0.35"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</row>
    <row r="585" spans="33:70" x14ac:dyDescent="0.35"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</row>
    <row r="586" spans="33:70" x14ac:dyDescent="0.35"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</row>
    <row r="587" spans="33:70" x14ac:dyDescent="0.35"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</row>
    <row r="588" spans="33:70" x14ac:dyDescent="0.35"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</row>
    <row r="589" spans="33:70" x14ac:dyDescent="0.35"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</row>
    <row r="590" spans="33:70" x14ac:dyDescent="0.35"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</row>
    <row r="591" spans="33:70" x14ac:dyDescent="0.35"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</row>
    <row r="592" spans="33:70" x14ac:dyDescent="0.35"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</row>
    <row r="593" spans="33:70" x14ac:dyDescent="0.35"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</row>
    <row r="594" spans="33:70" x14ac:dyDescent="0.35"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</row>
    <row r="595" spans="33:70" x14ac:dyDescent="0.35"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</row>
    <row r="596" spans="33:70" x14ac:dyDescent="0.35"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</row>
    <row r="597" spans="33:70" x14ac:dyDescent="0.35"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</row>
    <row r="598" spans="33:70" x14ac:dyDescent="0.35"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</row>
    <row r="599" spans="33:70" x14ac:dyDescent="0.35"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</row>
    <row r="600" spans="33:70" x14ac:dyDescent="0.35"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</row>
    <row r="601" spans="33:70" x14ac:dyDescent="0.35"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</row>
    <row r="602" spans="33:70" x14ac:dyDescent="0.35"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</row>
    <row r="603" spans="33:70" x14ac:dyDescent="0.35"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</row>
    <row r="604" spans="33:70" x14ac:dyDescent="0.35"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</row>
    <row r="605" spans="33:70" x14ac:dyDescent="0.35"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</row>
    <row r="606" spans="33:70" x14ac:dyDescent="0.35"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</row>
    <row r="607" spans="33:70" x14ac:dyDescent="0.35"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</row>
    <row r="608" spans="33:70" x14ac:dyDescent="0.35"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</row>
    <row r="609" spans="33:70" x14ac:dyDescent="0.35"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</row>
    <row r="610" spans="33:70" x14ac:dyDescent="0.35"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</row>
    <row r="611" spans="33:70" x14ac:dyDescent="0.35"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</row>
    <row r="612" spans="33:70" x14ac:dyDescent="0.35"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</row>
    <row r="613" spans="33:70" x14ac:dyDescent="0.35"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</row>
    <row r="614" spans="33:70" x14ac:dyDescent="0.35"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</row>
    <row r="615" spans="33:70" x14ac:dyDescent="0.35"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</row>
    <row r="616" spans="33:70" x14ac:dyDescent="0.35"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</row>
    <row r="617" spans="33:70" x14ac:dyDescent="0.35"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</row>
    <row r="618" spans="33:70" x14ac:dyDescent="0.35"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</row>
    <row r="619" spans="33:70" x14ac:dyDescent="0.35"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</row>
    <row r="620" spans="33:70" x14ac:dyDescent="0.35"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</row>
    <row r="621" spans="33:70" x14ac:dyDescent="0.35"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</row>
    <row r="622" spans="33:70" x14ac:dyDescent="0.35"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</row>
    <row r="623" spans="33:70" x14ac:dyDescent="0.35"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</row>
    <row r="624" spans="33:70" x14ac:dyDescent="0.35"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</row>
    <row r="625" spans="33:70" x14ac:dyDescent="0.35"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</row>
    <row r="626" spans="33:70" x14ac:dyDescent="0.35"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</row>
    <row r="627" spans="33:70" x14ac:dyDescent="0.35"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</row>
    <row r="628" spans="33:70" x14ac:dyDescent="0.35"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</row>
    <row r="629" spans="33:70" x14ac:dyDescent="0.35"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</row>
    <row r="630" spans="33:70" x14ac:dyDescent="0.35"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</row>
    <row r="631" spans="33:70" x14ac:dyDescent="0.35"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</row>
    <row r="632" spans="33:70" x14ac:dyDescent="0.35"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</row>
    <row r="633" spans="33:70" x14ac:dyDescent="0.35"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</row>
    <row r="634" spans="33:70" x14ac:dyDescent="0.35"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</row>
    <row r="635" spans="33:70" x14ac:dyDescent="0.35"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</row>
    <row r="636" spans="33:70" x14ac:dyDescent="0.35"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</row>
    <row r="637" spans="33:70" x14ac:dyDescent="0.35"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</row>
    <row r="638" spans="33:70" x14ac:dyDescent="0.35"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</row>
    <row r="639" spans="33:70" x14ac:dyDescent="0.35"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</row>
    <row r="640" spans="33:70" x14ac:dyDescent="0.35"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</row>
    <row r="641" spans="33:70" x14ac:dyDescent="0.35"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</row>
    <row r="642" spans="33:70" x14ac:dyDescent="0.35"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</row>
    <row r="643" spans="33:70" x14ac:dyDescent="0.35"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</row>
    <row r="644" spans="33:70" x14ac:dyDescent="0.35"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</row>
    <row r="645" spans="33:70" x14ac:dyDescent="0.35"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</row>
    <row r="646" spans="33:70" x14ac:dyDescent="0.35"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</row>
    <row r="647" spans="33:70" x14ac:dyDescent="0.35"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</row>
    <row r="648" spans="33:70" x14ac:dyDescent="0.35"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</row>
    <row r="649" spans="33:70" x14ac:dyDescent="0.35"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</row>
    <row r="650" spans="33:70" x14ac:dyDescent="0.35"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</row>
    <row r="651" spans="33:70" x14ac:dyDescent="0.35"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</row>
    <row r="652" spans="33:70" x14ac:dyDescent="0.35"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</row>
    <row r="653" spans="33:70" x14ac:dyDescent="0.35"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</row>
    <row r="654" spans="33:70" x14ac:dyDescent="0.35"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</row>
    <row r="655" spans="33:70" x14ac:dyDescent="0.35"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</row>
    <row r="656" spans="33:70" x14ac:dyDescent="0.35"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</row>
    <row r="657" spans="33:70" x14ac:dyDescent="0.35"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</row>
    <row r="658" spans="33:70" x14ac:dyDescent="0.35"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</row>
    <row r="659" spans="33:70" x14ac:dyDescent="0.35"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</row>
    <row r="660" spans="33:70" x14ac:dyDescent="0.35"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</row>
    <row r="661" spans="33:70" x14ac:dyDescent="0.35"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</row>
    <row r="662" spans="33:70" x14ac:dyDescent="0.35"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</row>
    <row r="663" spans="33:70" x14ac:dyDescent="0.35"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</row>
    <row r="664" spans="33:70" x14ac:dyDescent="0.35"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</row>
    <row r="665" spans="33:70" x14ac:dyDescent="0.35"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</row>
    <row r="666" spans="33:70" x14ac:dyDescent="0.35"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</row>
    <row r="667" spans="33:70" x14ac:dyDescent="0.35"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</row>
    <row r="668" spans="33:70" x14ac:dyDescent="0.35"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</row>
    <row r="669" spans="33:70" x14ac:dyDescent="0.35"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</row>
    <row r="670" spans="33:70" x14ac:dyDescent="0.35"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</row>
    <row r="671" spans="33:70" x14ac:dyDescent="0.35"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</row>
    <row r="672" spans="33:70" x14ac:dyDescent="0.35"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</row>
    <row r="673" spans="33:70" x14ac:dyDescent="0.35"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</row>
    <row r="674" spans="33:70" x14ac:dyDescent="0.35"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</row>
    <row r="675" spans="33:70" x14ac:dyDescent="0.35"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</row>
    <row r="676" spans="33:70" x14ac:dyDescent="0.35"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</row>
    <row r="677" spans="33:70" x14ac:dyDescent="0.35"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</row>
    <row r="678" spans="33:70" x14ac:dyDescent="0.35"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</row>
    <row r="679" spans="33:70" x14ac:dyDescent="0.35"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</row>
    <row r="680" spans="33:70" x14ac:dyDescent="0.35"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</row>
    <row r="681" spans="33:70" x14ac:dyDescent="0.35"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</row>
    <row r="682" spans="33:70" x14ac:dyDescent="0.35"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</row>
    <row r="683" spans="33:70" x14ac:dyDescent="0.35"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</row>
    <row r="684" spans="33:70" x14ac:dyDescent="0.35"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</row>
    <row r="685" spans="33:70" x14ac:dyDescent="0.35"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</row>
    <row r="686" spans="33:70" x14ac:dyDescent="0.35"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</row>
    <row r="687" spans="33:70" x14ac:dyDescent="0.35"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</row>
    <row r="688" spans="33:70" x14ac:dyDescent="0.35"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</row>
    <row r="689" spans="33:70" x14ac:dyDescent="0.35"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</row>
    <row r="690" spans="33:70" x14ac:dyDescent="0.35"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</row>
    <row r="691" spans="33:70" x14ac:dyDescent="0.35"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</row>
    <row r="692" spans="33:70" x14ac:dyDescent="0.35"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</row>
    <row r="693" spans="33:70" x14ac:dyDescent="0.35"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</row>
    <row r="694" spans="33:70" x14ac:dyDescent="0.35"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</row>
    <row r="695" spans="33:70" x14ac:dyDescent="0.35"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</row>
    <row r="696" spans="33:70" x14ac:dyDescent="0.35"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</row>
    <row r="697" spans="33:70" x14ac:dyDescent="0.35"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</row>
    <row r="698" spans="33:70" x14ac:dyDescent="0.35"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</row>
    <row r="699" spans="33:70" x14ac:dyDescent="0.35"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</row>
    <row r="700" spans="33:70" x14ac:dyDescent="0.35"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</row>
    <row r="701" spans="33:70" x14ac:dyDescent="0.35"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</row>
    <row r="702" spans="33:70" x14ac:dyDescent="0.35"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</row>
    <row r="703" spans="33:70" x14ac:dyDescent="0.35"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</row>
    <row r="704" spans="33:70" x14ac:dyDescent="0.35"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</row>
    <row r="705" spans="33:70" x14ac:dyDescent="0.35"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</row>
    <row r="706" spans="33:70" x14ac:dyDescent="0.35"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</row>
    <row r="707" spans="33:70" x14ac:dyDescent="0.35"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</row>
    <row r="708" spans="33:70" x14ac:dyDescent="0.35"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</row>
    <row r="709" spans="33:70" x14ac:dyDescent="0.35"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</row>
    <row r="710" spans="33:70" x14ac:dyDescent="0.35"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</row>
    <row r="711" spans="33:70" x14ac:dyDescent="0.35"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</row>
    <row r="712" spans="33:70" x14ac:dyDescent="0.35"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</row>
    <row r="713" spans="33:70" x14ac:dyDescent="0.35"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</row>
    <row r="714" spans="33:70" x14ac:dyDescent="0.35"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</row>
    <row r="715" spans="33:70" x14ac:dyDescent="0.35"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</row>
    <row r="716" spans="33:70" x14ac:dyDescent="0.35"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</row>
    <row r="717" spans="33:70" x14ac:dyDescent="0.35"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</row>
    <row r="718" spans="33:70" x14ac:dyDescent="0.35"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</row>
    <row r="719" spans="33:70" x14ac:dyDescent="0.35"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</row>
    <row r="720" spans="33:70" x14ac:dyDescent="0.35"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</row>
    <row r="721" spans="33:70" x14ac:dyDescent="0.35"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</row>
    <row r="722" spans="33:70" x14ac:dyDescent="0.35"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</row>
    <row r="723" spans="33:70" x14ac:dyDescent="0.35"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</row>
    <row r="724" spans="33:70" x14ac:dyDescent="0.35"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</row>
    <row r="725" spans="33:70" x14ac:dyDescent="0.35"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</row>
    <row r="726" spans="33:70" x14ac:dyDescent="0.35"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</row>
    <row r="727" spans="33:70" x14ac:dyDescent="0.35"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</row>
    <row r="728" spans="33:70" x14ac:dyDescent="0.35"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</row>
    <row r="729" spans="33:70" x14ac:dyDescent="0.35"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</row>
    <row r="730" spans="33:70" x14ac:dyDescent="0.35"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</row>
    <row r="731" spans="33:70" x14ac:dyDescent="0.35"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</row>
    <row r="732" spans="33:70" x14ac:dyDescent="0.35"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</row>
    <row r="733" spans="33:70" x14ac:dyDescent="0.35"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</row>
    <row r="734" spans="33:70" x14ac:dyDescent="0.35"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</row>
    <row r="735" spans="33:70" x14ac:dyDescent="0.35"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</row>
    <row r="736" spans="33:70" x14ac:dyDescent="0.35"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</row>
    <row r="737" spans="33:70" x14ac:dyDescent="0.35"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</row>
    <row r="738" spans="33:70" x14ac:dyDescent="0.35"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</row>
    <row r="739" spans="33:70" x14ac:dyDescent="0.35"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</row>
    <row r="740" spans="33:70" x14ac:dyDescent="0.35"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</row>
    <row r="741" spans="33:70" x14ac:dyDescent="0.35"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</row>
    <row r="742" spans="33:70" x14ac:dyDescent="0.35"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</row>
    <row r="743" spans="33:70" x14ac:dyDescent="0.35"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</row>
    <row r="744" spans="33:70" x14ac:dyDescent="0.35"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</row>
    <row r="745" spans="33:70" x14ac:dyDescent="0.35"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</row>
    <row r="746" spans="33:70" x14ac:dyDescent="0.35"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</row>
    <row r="747" spans="33:70" x14ac:dyDescent="0.35"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</row>
    <row r="748" spans="33:70" x14ac:dyDescent="0.35"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</row>
    <row r="749" spans="33:70" x14ac:dyDescent="0.35"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</row>
    <row r="750" spans="33:70" x14ac:dyDescent="0.35"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</row>
    <row r="751" spans="33:70" x14ac:dyDescent="0.35"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</row>
    <row r="752" spans="33:70" x14ac:dyDescent="0.35"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</row>
    <row r="753" spans="33:70" x14ac:dyDescent="0.35"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</row>
    <row r="754" spans="33:70" x14ac:dyDescent="0.35"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</row>
    <row r="755" spans="33:70" x14ac:dyDescent="0.35"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</row>
    <row r="756" spans="33:70" x14ac:dyDescent="0.35"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</row>
    <row r="757" spans="33:70" x14ac:dyDescent="0.35"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</row>
    <row r="758" spans="33:70" x14ac:dyDescent="0.35"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</row>
    <row r="759" spans="33:70" x14ac:dyDescent="0.35"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</row>
    <row r="760" spans="33:70" x14ac:dyDescent="0.35"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</row>
    <row r="761" spans="33:70" x14ac:dyDescent="0.35"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</row>
    <row r="762" spans="33:70" x14ac:dyDescent="0.35"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</row>
    <row r="763" spans="33:70" x14ac:dyDescent="0.35"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</row>
    <row r="764" spans="33:70" x14ac:dyDescent="0.35"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</row>
    <row r="765" spans="33:70" x14ac:dyDescent="0.35"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</row>
    <row r="766" spans="33:70" x14ac:dyDescent="0.35"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</row>
    <row r="767" spans="33:70" x14ac:dyDescent="0.35"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</row>
    <row r="768" spans="33:70" x14ac:dyDescent="0.35"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</row>
    <row r="769" spans="33:70" x14ac:dyDescent="0.35"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</row>
    <row r="770" spans="33:70" x14ac:dyDescent="0.35"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</row>
    <row r="771" spans="33:70" x14ac:dyDescent="0.35"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</row>
    <row r="772" spans="33:70" x14ac:dyDescent="0.35"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</row>
    <row r="773" spans="33:70" x14ac:dyDescent="0.35"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</row>
    <row r="774" spans="33:70" x14ac:dyDescent="0.35"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</row>
    <row r="775" spans="33:70" x14ac:dyDescent="0.35"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</row>
    <row r="776" spans="33:70" x14ac:dyDescent="0.35"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</row>
    <row r="777" spans="33:70" x14ac:dyDescent="0.35"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</row>
    <row r="778" spans="33:70" x14ac:dyDescent="0.35"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</row>
    <row r="779" spans="33:70" x14ac:dyDescent="0.35"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</row>
    <row r="780" spans="33:70" x14ac:dyDescent="0.35"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</row>
    <row r="781" spans="33:70" x14ac:dyDescent="0.35"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</row>
    <row r="782" spans="33:70" x14ac:dyDescent="0.35"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</row>
    <row r="783" spans="33:70" x14ac:dyDescent="0.35"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</row>
    <row r="784" spans="33:70" x14ac:dyDescent="0.35"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</row>
    <row r="785" spans="33:70" x14ac:dyDescent="0.35"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</row>
    <row r="786" spans="33:70" x14ac:dyDescent="0.35"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</row>
    <row r="787" spans="33:70" x14ac:dyDescent="0.35"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</row>
    <row r="788" spans="33:70" x14ac:dyDescent="0.35"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</row>
    <row r="789" spans="33:70" x14ac:dyDescent="0.35"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</row>
    <row r="790" spans="33:70" x14ac:dyDescent="0.35"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</row>
    <row r="791" spans="33:70" x14ac:dyDescent="0.35"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</row>
    <row r="792" spans="33:70" x14ac:dyDescent="0.35"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</row>
    <row r="793" spans="33:70" x14ac:dyDescent="0.35"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</row>
    <row r="794" spans="33:70" x14ac:dyDescent="0.35"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</row>
    <row r="795" spans="33:70" x14ac:dyDescent="0.35"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</row>
    <row r="796" spans="33:70" x14ac:dyDescent="0.35"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</row>
    <row r="797" spans="33:70" x14ac:dyDescent="0.35"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</row>
    <row r="798" spans="33:70" x14ac:dyDescent="0.35"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</row>
    <row r="799" spans="33:70" x14ac:dyDescent="0.35"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</row>
    <row r="800" spans="33:70" x14ac:dyDescent="0.35"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</row>
    <row r="801" spans="33:70" x14ac:dyDescent="0.35"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</row>
    <row r="802" spans="33:70" x14ac:dyDescent="0.35"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</row>
    <row r="803" spans="33:70" x14ac:dyDescent="0.35"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</row>
    <row r="804" spans="33:70" x14ac:dyDescent="0.35"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</row>
    <row r="805" spans="33:70" x14ac:dyDescent="0.35"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</row>
    <row r="806" spans="33:70" x14ac:dyDescent="0.35"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</row>
    <row r="807" spans="33:70" x14ac:dyDescent="0.35"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</row>
    <row r="808" spans="33:70" x14ac:dyDescent="0.35"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</row>
    <row r="809" spans="33:70" x14ac:dyDescent="0.35"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</row>
    <row r="810" spans="33:70" x14ac:dyDescent="0.35"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</row>
    <row r="811" spans="33:70" x14ac:dyDescent="0.35"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</row>
    <row r="812" spans="33:70" x14ac:dyDescent="0.35"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</row>
    <row r="813" spans="33:70" x14ac:dyDescent="0.35"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</row>
    <row r="814" spans="33:70" x14ac:dyDescent="0.35"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</row>
    <row r="815" spans="33:70" x14ac:dyDescent="0.35"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</row>
    <row r="816" spans="33:70" x14ac:dyDescent="0.35"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</row>
    <row r="817" spans="33:70" x14ac:dyDescent="0.35"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</row>
    <row r="818" spans="33:70" x14ac:dyDescent="0.35"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</row>
    <row r="819" spans="33:70" x14ac:dyDescent="0.35"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</row>
    <row r="820" spans="33:70" x14ac:dyDescent="0.35"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</row>
    <row r="821" spans="33:70" x14ac:dyDescent="0.35"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</row>
    <row r="822" spans="33:70" x14ac:dyDescent="0.35"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</row>
    <row r="823" spans="33:70" x14ac:dyDescent="0.35"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</row>
    <row r="824" spans="33:70" x14ac:dyDescent="0.35"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</row>
    <row r="825" spans="33:70" x14ac:dyDescent="0.35"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</row>
    <row r="826" spans="33:70" x14ac:dyDescent="0.35"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</row>
    <row r="827" spans="33:70" x14ac:dyDescent="0.35"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</row>
    <row r="828" spans="33:70" x14ac:dyDescent="0.35"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</row>
    <row r="829" spans="33:70" x14ac:dyDescent="0.35"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</row>
    <row r="830" spans="33:70" x14ac:dyDescent="0.35"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</row>
    <row r="831" spans="33:70" x14ac:dyDescent="0.35"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</row>
    <row r="832" spans="33:70" x14ac:dyDescent="0.35"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</row>
    <row r="833" spans="33:70" x14ac:dyDescent="0.35"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</row>
    <row r="834" spans="33:70" x14ac:dyDescent="0.35"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</row>
    <row r="835" spans="33:70" x14ac:dyDescent="0.35"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</row>
    <row r="836" spans="33:70" x14ac:dyDescent="0.35"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</row>
    <row r="837" spans="33:70" x14ac:dyDescent="0.35"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</row>
    <row r="838" spans="33:70" x14ac:dyDescent="0.35"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</row>
    <row r="839" spans="33:70" x14ac:dyDescent="0.35"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</row>
    <row r="840" spans="33:70" x14ac:dyDescent="0.35"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</row>
    <row r="841" spans="33:70" x14ac:dyDescent="0.35"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</row>
    <row r="842" spans="33:70" x14ac:dyDescent="0.35"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</row>
    <row r="843" spans="33:70" x14ac:dyDescent="0.35"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</row>
    <row r="844" spans="33:70" x14ac:dyDescent="0.35"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</row>
    <row r="845" spans="33:70" x14ac:dyDescent="0.35"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</row>
    <row r="846" spans="33:70" x14ac:dyDescent="0.35"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</row>
    <row r="847" spans="33:70" x14ac:dyDescent="0.35"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</row>
    <row r="848" spans="33:70" x14ac:dyDescent="0.35"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</row>
    <row r="849" spans="33:70" x14ac:dyDescent="0.35"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</row>
    <row r="850" spans="33:70" x14ac:dyDescent="0.35"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</row>
    <row r="851" spans="33:70" x14ac:dyDescent="0.35"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</row>
    <row r="852" spans="33:70" x14ac:dyDescent="0.35"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</row>
    <row r="853" spans="33:70" x14ac:dyDescent="0.35"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</row>
    <row r="854" spans="33:70" x14ac:dyDescent="0.35"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</row>
    <row r="855" spans="33:70" x14ac:dyDescent="0.35"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</row>
    <row r="856" spans="33:70" x14ac:dyDescent="0.35"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</row>
    <row r="857" spans="33:70" x14ac:dyDescent="0.35"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</row>
    <row r="858" spans="33:70" x14ac:dyDescent="0.35"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</row>
    <row r="859" spans="33:70" x14ac:dyDescent="0.35"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</row>
    <row r="860" spans="33:70" x14ac:dyDescent="0.35"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</row>
    <row r="861" spans="33:70" x14ac:dyDescent="0.35"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</row>
    <row r="862" spans="33:70" x14ac:dyDescent="0.35"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</row>
    <row r="863" spans="33:70" x14ac:dyDescent="0.35"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</row>
    <row r="864" spans="33:70" x14ac:dyDescent="0.35"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</row>
    <row r="865" spans="33:70" x14ac:dyDescent="0.35"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</row>
    <row r="866" spans="33:70" x14ac:dyDescent="0.35"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</row>
    <row r="867" spans="33:70" x14ac:dyDescent="0.35"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</row>
    <row r="868" spans="33:70" x14ac:dyDescent="0.35"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</row>
    <row r="869" spans="33:70" x14ac:dyDescent="0.35"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</row>
    <row r="870" spans="33:70" x14ac:dyDescent="0.35"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</row>
    <row r="871" spans="33:70" x14ac:dyDescent="0.35"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</row>
    <row r="872" spans="33:70" x14ac:dyDescent="0.35"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</row>
    <row r="873" spans="33:70" x14ac:dyDescent="0.35"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</row>
    <row r="874" spans="33:70" x14ac:dyDescent="0.35"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</row>
    <row r="875" spans="33:70" x14ac:dyDescent="0.35"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</row>
    <row r="876" spans="33:70" x14ac:dyDescent="0.35"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</row>
    <row r="877" spans="33:70" x14ac:dyDescent="0.35"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</row>
    <row r="878" spans="33:70" x14ac:dyDescent="0.35"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</row>
    <row r="879" spans="33:70" x14ac:dyDescent="0.35"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</row>
    <row r="880" spans="33:70" x14ac:dyDescent="0.35"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</row>
    <row r="881" spans="33:70" x14ac:dyDescent="0.35"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</row>
    <row r="882" spans="33:70" x14ac:dyDescent="0.35"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</row>
    <row r="883" spans="33:70" x14ac:dyDescent="0.35"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</row>
    <row r="884" spans="33:70" x14ac:dyDescent="0.35"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</row>
    <row r="885" spans="33:70" x14ac:dyDescent="0.35"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</row>
    <row r="886" spans="33:70" x14ac:dyDescent="0.35"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</row>
    <row r="887" spans="33:70" x14ac:dyDescent="0.35"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</row>
    <row r="888" spans="33:70" x14ac:dyDescent="0.35"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</row>
    <row r="889" spans="33:70" x14ac:dyDescent="0.35"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</row>
    <row r="890" spans="33:70" x14ac:dyDescent="0.35"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</row>
    <row r="891" spans="33:70" x14ac:dyDescent="0.35"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</row>
    <row r="892" spans="33:70" x14ac:dyDescent="0.35"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</row>
    <row r="893" spans="33:70" x14ac:dyDescent="0.35"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</row>
    <row r="894" spans="33:70" x14ac:dyDescent="0.35"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</row>
    <row r="895" spans="33:70" x14ac:dyDescent="0.35"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</row>
    <row r="896" spans="33:70" x14ac:dyDescent="0.35"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</row>
    <row r="897" spans="33:70" x14ac:dyDescent="0.35"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</row>
    <row r="898" spans="33:70" x14ac:dyDescent="0.35"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</row>
    <row r="899" spans="33:70" x14ac:dyDescent="0.35"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</row>
    <row r="900" spans="33:70" x14ac:dyDescent="0.35"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</row>
    <row r="901" spans="33:70" x14ac:dyDescent="0.35"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</row>
    <row r="902" spans="33:70" x14ac:dyDescent="0.35"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</row>
    <row r="903" spans="33:70" x14ac:dyDescent="0.35"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</row>
    <row r="904" spans="33:70" x14ac:dyDescent="0.35"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</row>
    <row r="905" spans="33:70" x14ac:dyDescent="0.35"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</row>
    <row r="906" spans="33:70" x14ac:dyDescent="0.35"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</row>
    <row r="907" spans="33:70" x14ac:dyDescent="0.35"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</row>
    <row r="908" spans="33:70" x14ac:dyDescent="0.35"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</row>
    <row r="909" spans="33:70" x14ac:dyDescent="0.35"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</row>
    <row r="910" spans="33:70" x14ac:dyDescent="0.35"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</row>
    <row r="911" spans="33:70" x14ac:dyDescent="0.35"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</row>
    <row r="912" spans="33:70" x14ac:dyDescent="0.35"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</row>
    <row r="913" spans="33:70" x14ac:dyDescent="0.35"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</row>
    <row r="914" spans="33:70" x14ac:dyDescent="0.35"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</row>
    <row r="915" spans="33:70" x14ac:dyDescent="0.35"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</row>
    <row r="916" spans="33:70" x14ac:dyDescent="0.35"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</row>
    <row r="917" spans="33:70" x14ac:dyDescent="0.35"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</row>
    <row r="918" spans="33:70" x14ac:dyDescent="0.35"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</row>
    <row r="919" spans="33:70" x14ac:dyDescent="0.35"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</row>
    <row r="920" spans="33:70" x14ac:dyDescent="0.35"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</row>
    <row r="921" spans="33:70" x14ac:dyDescent="0.35"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</row>
    <row r="922" spans="33:70" x14ac:dyDescent="0.35"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</row>
    <row r="923" spans="33:70" x14ac:dyDescent="0.35"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</row>
    <row r="924" spans="33:70" x14ac:dyDescent="0.35"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</row>
    <row r="925" spans="33:70" x14ac:dyDescent="0.35"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</row>
    <row r="926" spans="33:70" x14ac:dyDescent="0.35"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</row>
    <row r="927" spans="33:70" x14ac:dyDescent="0.35"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</row>
    <row r="928" spans="33:70" x14ac:dyDescent="0.35"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</row>
    <row r="929" spans="33:70" x14ac:dyDescent="0.35"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</row>
    <row r="930" spans="33:70" x14ac:dyDescent="0.35"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</row>
    <row r="931" spans="33:70" x14ac:dyDescent="0.35"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</row>
    <row r="932" spans="33:70" x14ac:dyDescent="0.35"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</row>
    <row r="933" spans="33:70" x14ac:dyDescent="0.35"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</row>
    <row r="934" spans="33:70" x14ac:dyDescent="0.35"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</row>
    <row r="935" spans="33:70" x14ac:dyDescent="0.35"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</row>
    <row r="936" spans="33:70" x14ac:dyDescent="0.35"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</row>
    <row r="937" spans="33:70" x14ac:dyDescent="0.35"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</row>
    <row r="938" spans="33:70" x14ac:dyDescent="0.35"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</row>
    <row r="939" spans="33:70" x14ac:dyDescent="0.35"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</row>
    <row r="940" spans="33:70" x14ac:dyDescent="0.35"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</row>
    <row r="941" spans="33:70" x14ac:dyDescent="0.35"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</row>
    <row r="942" spans="33:70" x14ac:dyDescent="0.35"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</row>
    <row r="943" spans="33:70" x14ac:dyDescent="0.35"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</row>
    <row r="944" spans="33:70" x14ac:dyDescent="0.35"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</row>
    <row r="945" spans="33:70" x14ac:dyDescent="0.35"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</row>
    <row r="946" spans="33:70" x14ac:dyDescent="0.35"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</row>
    <row r="947" spans="33:70" x14ac:dyDescent="0.35"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</row>
    <row r="948" spans="33:70" x14ac:dyDescent="0.35"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</row>
    <row r="949" spans="33:70" x14ac:dyDescent="0.35"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</row>
    <row r="950" spans="33:70" x14ac:dyDescent="0.35"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</row>
    <row r="951" spans="33:70" x14ac:dyDescent="0.35"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</row>
    <row r="952" spans="33:70" x14ac:dyDescent="0.35"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</row>
    <row r="953" spans="33:70" x14ac:dyDescent="0.35"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</row>
    <row r="954" spans="33:70" x14ac:dyDescent="0.35"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</row>
    <row r="955" spans="33:70" x14ac:dyDescent="0.35"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</row>
    <row r="956" spans="33:70" x14ac:dyDescent="0.35"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</row>
    <row r="957" spans="33:70" x14ac:dyDescent="0.35"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</row>
    <row r="958" spans="33:70" x14ac:dyDescent="0.35"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</row>
    <row r="959" spans="33:70" x14ac:dyDescent="0.35"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</row>
    <row r="960" spans="33:70" x14ac:dyDescent="0.35"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</row>
    <row r="961" spans="33:70" x14ac:dyDescent="0.35"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</row>
    <row r="962" spans="33:70" x14ac:dyDescent="0.35"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</row>
    <row r="963" spans="33:70" x14ac:dyDescent="0.35"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</row>
    <row r="964" spans="33:70" x14ac:dyDescent="0.35"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</row>
    <row r="965" spans="33:70" x14ac:dyDescent="0.35"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</row>
    <row r="966" spans="33:70" x14ac:dyDescent="0.35"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</row>
    <row r="967" spans="33:70" x14ac:dyDescent="0.35"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</row>
    <row r="968" spans="33:70" x14ac:dyDescent="0.35"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</row>
    <row r="969" spans="33:70" x14ac:dyDescent="0.35"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</row>
    <row r="970" spans="33:70" x14ac:dyDescent="0.35"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</row>
    <row r="971" spans="33:70" x14ac:dyDescent="0.35"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</row>
    <row r="972" spans="33:70" x14ac:dyDescent="0.35"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</row>
    <row r="973" spans="33:70" x14ac:dyDescent="0.35"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</row>
    <row r="974" spans="33:70" x14ac:dyDescent="0.35"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</row>
    <row r="975" spans="33:70" x14ac:dyDescent="0.35"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</row>
    <row r="976" spans="33:70" x14ac:dyDescent="0.35"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</row>
    <row r="977" spans="33:70" x14ac:dyDescent="0.35"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</row>
    <row r="978" spans="33:70" x14ac:dyDescent="0.35"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</row>
    <row r="979" spans="33:70" x14ac:dyDescent="0.35"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</row>
    <row r="980" spans="33:70" x14ac:dyDescent="0.35"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</row>
    <row r="981" spans="33:70" x14ac:dyDescent="0.35"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</row>
    <row r="982" spans="33:70" x14ac:dyDescent="0.35"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</row>
    <row r="983" spans="33:70" x14ac:dyDescent="0.35"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</row>
    <row r="984" spans="33:70" x14ac:dyDescent="0.35"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</row>
    <row r="985" spans="33:70" x14ac:dyDescent="0.35"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</row>
    <row r="986" spans="33:70" x14ac:dyDescent="0.35"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</row>
    <row r="987" spans="33:70" x14ac:dyDescent="0.35"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</row>
    <row r="988" spans="33:70" x14ac:dyDescent="0.35"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</row>
    <row r="989" spans="33:70" x14ac:dyDescent="0.35"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</row>
    <row r="990" spans="33:70" x14ac:dyDescent="0.35"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</row>
    <row r="991" spans="33:70" x14ac:dyDescent="0.35"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</row>
    <row r="992" spans="33:70" x14ac:dyDescent="0.35"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</row>
    <row r="993" spans="33:70" x14ac:dyDescent="0.35"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</row>
    <row r="994" spans="33:70" x14ac:dyDescent="0.35"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</row>
    <row r="995" spans="33:70" x14ac:dyDescent="0.35"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</row>
    <row r="996" spans="33:70" x14ac:dyDescent="0.35"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</row>
    <row r="997" spans="33:70" x14ac:dyDescent="0.35"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</row>
    <row r="998" spans="33:70" x14ac:dyDescent="0.35"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</row>
    <row r="999" spans="33:70" x14ac:dyDescent="0.35"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</row>
    <row r="1000" spans="33:70" x14ac:dyDescent="0.35"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</row>
    <row r="1001" spans="33:70" x14ac:dyDescent="0.35"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</row>
    <row r="1002" spans="33:70" x14ac:dyDescent="0.35"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</row>
    <row r="1003" spans="33:70" x14ac:dyDescent="0.35"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</row>
    <row r="1004" spans="33:70" x14ac:dyDescent="0.35"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</row>
    <row r="1005" spans="33:70" x14ac:dyDescent="0.35"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</row>
    <row r="1006" spans="33:70" x14ac:dyDescent="0.35"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</row>
    <row r="1007" spans="33:70" x14ac:dyDescent="0.35"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</row>
    <row r="1008" spans="33:70" x14ac:dyDescent="0.35"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</row>
    <row r="1009" spans="33:70" x14ac:dyDescent="0.35"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</row>
    <row r="1010" spans="33:70" x14ac:dyDescent="0.35"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</row>
    <row r="1011" spans="33:70" x14ac:dyDescent="0.35"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</row>
    <row r="1012" spans="33:70" x14ac:dyDescent="0.35"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</row>
    <row r="1013" spans="33:70" x14ac:dyDescent="0.35"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</row>
    <row r="1014" spans="33:70" x14ac:dyDescent="0.35"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</row>
    <row r="1015" spans="33:70" x14ac:dyDescent="0.35"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</row>
    <row r="1016" spans="33:70" x14ac:dyDescent="0.35"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</row>
    <row r="1017" spans="33:70" x14ac:dyDescent="0.35"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</row>
    <row r="1018" spans="33:70" x14ac:dyDescent="0.35"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</row>
    <row r="1019" spans="33:70" x14ac:dyDescent="0.35"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</row>
    <row r="1020" spans="33:70" x14ac:dyDescent="0.35"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</row>
    <row r="1021" spans="33:70" x14ac:dyDescent="0.35"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</row>
    <row r="1022" spans="33:70" x14ac:dyDescent="0.35"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</row>
    <row r="1023" spans="33:70" x14ac:dyDescent="0.35"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</row>
    <row r="1024" spans="33:70" x14ac:dyDescent="0.35"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</row>
    <row r="1025" spans="33:70" x14ac:dyDescent="0.35"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</row>
    <row r="1026" spans="33:70" x14ac:dyDescent="0.35"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</row>
    <row r="1027" spans="33:70" x14ac:dyDescent="0.35"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</row>
    <row r="1028" spans="33:70" x14ac:dyDescent="0.35"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</row>
    <row r="1029" spans="33:70" x14ac:dyDescent="0.35"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</row>
    <row r="1030" spans="33:70" x14ac:dyDescent="0.35"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</row>
    <row r="1031" spans="33:70" x14ac:dyDescent="0.35"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</row>
    <row r="1032" spans="33:70" x14ac:dyDescent="0.35"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</row>
    <row r="1033" spans="33:70" x14ac:dyDescent="0.35"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</row>
    <row r="1034" spans="33:70" x14ac:dyDescent="0.35"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</row>
    <row r="1035" spans="33:70" x14ac:dyDescent="0.35"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</row>
    <row r="1036" spans="33:70" x14ac:dyDescent="0.35"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</row>
    <row r="1037" spans="33:70" x14ac:dyDescent="0.35"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</row>
    <row r="1038" spans="33:70" x14ac:dyDescent="0.35"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</row>
    <row r="1039" spans="33:70" x14ac:dyDescent="0.35"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</row>
    <row r="1040" spans="33:70" x14ac:dyDescent="0.35"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</row>
    <row r="1041" spans="33:70" x14ac:dyDescent="0.35"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</row>
    <row r="1042" spans="33:70" x14ac:dyDescent="0.35"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</row>
    <row r="1043" spans="33:70" x14ac:dyDescent="0.35"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</row>
    <row r="1044" spans="33:70" x14ac:dyDescent="0.35"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</row>
    <row r="1045" spans="33:70" x14ac:dyDescent="0.35"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</row>
    <row r="1046" spans="33:70" x14ac:dyDescent="0.35"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</row>
    <row r="1047" spans="33:70" x14ac:dyDescent="0.35"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</row>
    <row r="1048" spans="33:70" x14ac:dyDescent="0.35"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</row>
    <row r="1049" spans="33:70" x14ac:dyDescent="0.35"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</row>
    <row r="1050" spans="33:70" x14ac:dyDescent="0.35"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</row>
    <row r="1051" spans="33:70" x14ac:dyDescent="0.35"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</row>
    <row r="1052" spans="33:70" x14ac:dyDescent="0.35"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</row>
    <row r="1053" spans="33:70" x14ac:dyDescent="0.35"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</row>
    <row r="1054" spans="33:70" x14ac:dyDescent="0.35"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</row>
    <row r="1055" spans="33:70" x14ac:dyDescent="0.35"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</row>
    <row r="1056" spans="33:70" x14ac:dyDescent="0.35"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</row>
    <row r="1057" spans="33:70" x14ac:dyDescent="0.35"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</row>
    <row r="1058" spans="33:70" x14ac:dyDescent="0.35"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</row>
    <row r="1059" spans="33:70" x14ac:dyDescent="0.35"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</row>
    <row r="1060" spans="33:70" x14ac:dyDescent="0.35"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</row>
    <row r="1061" spans="33:70" x14ac:dyDescent="0.35"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</row>
    <row r="1062" spans="33:70" x14ac:dyDescent="0.35"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</row>
    <row r="1063" spans="33:70" x14ac:dyDescent="0.35"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</row>
    <row r="1064" spans="33:70" x14ac:dyDescent="0.35"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</row>
    <row r="1065" spans="33:70" x14ac:dyDescent="0.35"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</row>
    <row r="1066" spans="33:70" x14ac:dyDescent="0.35"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</row>
    <row r="1067" spans="33:70" x14ac:dyDescent="0.35"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</row>
    <row r="1068" spans="33:70" x14ac:dyDescent="0.35"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</row>
    <row r="1069" spans="33:70" x14ac:dyDescent="0.35"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</row>
    <row r="1070" spans="33:70" x14ac:dyDescent="0.35"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</row>
    <row r="1071" spans="33:70" x14ac:dyDescent="0.35"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</row>
    <row r="1072" spans="33:70" x14ac:dyDescent="0.35"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</row>
    <row r="1073" spans="33:70" x14ac:dyDescent="0.35"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</row>
    <row r="1074" spans="33:70" x14ac:dyDescent="0.35"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</row>
    <row r="1075" spans="33:70" x14ac:dyDescent="0.35"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</row>
    <row r="1076" spans="33:70" x14ac:dyDescent="0.35"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</row>
    <row r="1077" spans="33:70" x14ac:dyDescent="0.35"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</row>
    <row r="1078" spans="33:70" x14ac:dyDescent="0.35"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</row>
    <row r="1079" spans="33:70" x14ac:dyDescent="0.35"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</row>
    <row r="1080" spans="33:70" x14ac:dyDescent="0.35"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</row>
    <row r="1081" spans="33:70" x14ac:dyDescent="0.35"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</row>
    <row r="1082" spans="33:70" x14ac:dyDescent="0.35"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</row>
    <row r="1083" spans="33:70" x14ac:dyDescent="0.35"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</row>
    <row r="1084" spans="33:70" x14ac:dyDescent="0.35"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</row>
    <row r="1085" spans="33:70" x14ac:dyDescent="0.35"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</row>
    <row r="1086" spans="33:70" x14ac:dyDescent="0.35"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</row>
    <row r="1087" spans="33:70" x14ac:dyDescent="0.35"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</row>
    <row r="1088" spans="33:70" x14ac:dyDescent="0.35"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</row>
    <row r="1089" spans="33:70" x14ac:dyDescent="0.35"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</row>
    <row r="1090" spans="33:70" x14ac:dyDescent="0.35"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</row>
    <row r="1091" spans="33:70" x14ac:dyDescent="0.35"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</row>
    <row r="1092" spans="33:70" x14ac:dyDescent="0.35"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</row>
    <row r="1093" spans="33:70" x14ac:dyDescent="0.35"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</row>
    <row r="1094" spans="33:70" x14ac:dyDescent="0.35"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</row>
    <row r="1095" spans="33:70" x14ac:dyDescent="0.35"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</row>
    <row r="1096" spans="33:70" x14ac:dyDescent="0.35"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</row>
    <row r="1097" spans="33:70" x14ac:dyDescent="0.35"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</row>
    <row r="1098" spans="33:70" x14ac:dyDescent="0.35"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</row>
    <row r="1099" spans="33:70" x14ac:dyDescent="0.35"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</row>
    <row r="1100" spans="33:70" x14ac:dyDescent="0.35"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</row>
    <row r="1101" spans="33:70" x14ac:dyDescent="0.35"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</row>
    <row r="1102" spans="33:70" x14ac:dyDescent="0.35"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</row>
    <row r="1103" spans="33:70" x14ac:dyDescent="0.35"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</row>
    <row r="1104" spans="33:70" x14ac:dyDescent="0.35"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</row>
    <row r="1105" spans="33:70" x14ac:dyDescent="0.35"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</row>
    <row r="1106" spans="33:70" x14ac:dyDescent="0.35"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</row>
    <row r="1107" spans="33:70" x14ac:dyDescent="0.35"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</row>
    <row r="1108" spans="33:70" x14ac:dyDescent="0.35"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</row>
    <row r="1109" spans="33:70" x14ac:dyDescent="0.35"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</row>
    <row r="1110" spans="33:70" x14ac:dyDescent="0.35"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</row>
    <row r="1111" spans="33:70" x14ac:dyDescent="0.35"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</row>
    <row r="1112" spans="33:70" x14ac:dyDescent="0.35"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</row>
    <row r="1113" spans="33:70" x14ac:dyDescent="0.35"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</row>
    <row r="1114" spans="33:70" x14ac:dyDescent="0.35"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</row>
    <row r="1115" spans="33:70" x14ac:dyDescent="0.35"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</row>
    <row r="1116" spans="33:70" x14ac:dyDescent="0.35"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</row>
    <row r="1117" spans="33:70" x14ac:dyDescent="0.35"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</row>
    <row r="1118" spans="33:70" x14ac:dyDescent="0.35"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</row>
    <row r="1119" spans="33:70" x14ac:dyDescent="0.35"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</row>
    <row r="1120" spans="33:70" x14ac:dyDescent="0.35"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</row>
    <row r="1121" spans="33:70" x14ac:dyDescent="0.35"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</row>
    <row r="1122" spans="33:70" x14ac:dyDescent="0.35"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</row>
    <row r="1123" spans="33:70" x14ac:dyDescent="0.35"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</row>
    <row r="1124" spans="33:70" x14ac:dyDescent="0.35"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</row>
    <row r="1125" spans="33:70" x14ac:dyDescent="0.35"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</row>
    <row r="1126" spans="33:70" x14ac:dyDescent="0.35"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</row>
    <row r="1127" spans="33:70" x14ac:dyDescent="0.35"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</row>
    <row r="1128" spans="33:70" x14ac:dyDescent="0.35"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</row>
    <row r="1129" spans="33:70" x14ac:dyDescent="0.35"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</row>
    <row r="1130" spans="33:70" x14ac:dyDescent="0.35"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</row>
    <row r="1131" spans="33:70" x14ac:dyDescent="0.35"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</row>
    <row r="1132" spans="33:70" x14ac:dyDescent="0.35"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</row>
    <row r="1133" spans="33:70" x14ac:dyDescent="0.35"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</row>
    <row r="1134" spans="33:70" x14ac:dyDescent="0.35"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</row>
    <row r="1135" spans="33:70" x14ac:dyDescent="0.35"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</row>
    <row r="1136" spans="33:70" x14ac:dyDescent="0.35"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</row>
    <row r="1137" spans="33:70" x14ac:dyDescent="0.35"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</row>
    <row r="1138" spans="33:70" x14ac:dyDescent="0.35"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</row>
    <row r="1139" spans="33:70" x14ac:dyDescent="0.35"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</row>
    <row r="1140" spans="33:70" x14ac:dyDescent="0.35"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</row>
    <row r="1141" spans="33:70" x14ac:dyDescent="0.35"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</row>
    <row r="1142" spans="33:70" x14ac:dyDescent="0.35"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</row>
    <row r="1143" spans="33:70" x14ac:dyDescent="0.35"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</row>
    <row r="1144" spans="33:70" x14ac:dyDescent="0.35"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</row>
    <row r="1145" spans="33:70" x14ac:dyDescent="0.35"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</row>
    <row r="1146" spans="33:70" x14ac:dyDescent="0.35"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</row>
    <row r="1147" spans="33:70" x14ac:dyDescent="0.35"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</row>
    <row r="1148" spans="33:70" x14ac:dyDescent="0.35"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</row>
    <row r="1149" spans="33:70" x14ac:dyDescent="0.35"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</row>
    <row r="1150" spans="33:70" x14ac:dyDescent="0.35"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</row>
    <row r="1151" spans="33:70" x14ac:dyDescent="0.35"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</row>
    <row r="1152" spans="33:70" x14ac:dyDescent="0.35"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</row>
    <row r="1153" spans="33:70" x14ac:dyDescent="0.35"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</row>
    <row r="1154" spans="33:70" x14ac:dyDescent="0.35"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</row>
    <row r="1155" spans="33:70" x14ac:dyDescent="0.35"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</row>
    <row r="1156" spans="33:70" x14ac:dyDescent="0.35"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</row>
    <row r="1157" spans="33:70" x14ac:dyDescent="0.35"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</row>
    <row r="1158" spans="33:70" x14ac:dyDescent="0.35"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</row>
    <row r="1159" spans="33:70" x14ac:dyDescent="0.35"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</row>
    <row r="1160" spans="33:70" x14ac:dyDescent="0.35"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</row>
    <row r="1161" spans="33:70" x14ac:dyDescent="0.35"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</row>
    <row r="1162" spans="33:70" x14ac:dyDescent="0.35"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</row>
    <row r="1163" spans="33:70" x14ac:dyDescent="0.35"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</row>
    <row r="1164" spans="33:70" x14ac:dyDescent="0.35"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</row>
    <row r="1165" spans="33:70" x14ac:dyDescent="0.35"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</row>
    <row r="1166" spans="33:70" x14ac:dyDescent="0.35"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</row>
    <row r="1167" spans="33:70" x14ac:dyDescent="0.35"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</row>
    <row r="1168" spans="33:70" x14ac:dyDescent="0.35"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</row>
    <row r="1169" spans="33:70" x14ac:dyDescent="0.35"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</row>
    <row r="1170" spans="33:70" x14ac:dyDescent="0.35"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</row>
    <row r="1171" spans="33:70" x14ac:dyDescent="0.35"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</row>
    <row r="1172" spans="33:70" x14ac:dyDescent="0.35"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</row>
    <row r="1173" spans="33:70" x14ac:dyDescent="0.35"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</row>
    <row r="1174" spans="33:70" x14ac:dyDescent="0.35"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</row>
    <row r="1175" spans="33:70" x14ac:dyDescent="0.35"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</row>
    <row r="1176" spans="33:70" x14ac:dyDescent="0.35"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</row>
    <row r="1177" spans="33:70" x14ac:dyDescent="0.35"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</row>
    <row r="1178" spans="33:70" x14ac:dyDescent="0.35"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</row>
    <row r="1179" spans="33:70" x14ac:dyDescent="0.35"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</row>
    <row r="1180" spans="33:70" x14ac:dyDescent="0.35"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</row>
    <row r="1181" spans="33:70" x14ac:dyDescent="0.35"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</row>
    <row r="1182" spans="33:70" x14ac:dyDescent="0.35"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</row>
    <row r="1183" spans="33:70" x14ac:dyDescent="0.35"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</row>
    <row r="1184" spans="33:70" x14ac:dyDescent="0.35"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</row>
    <row r="1185" spans="33:70" x14ac:dyDescent="0.35"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</row>
    <row r="1186" spans="33:70" x14ac:dyDescent="0.35"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</row>
    <row r="1187" spans="33:70" x14ac:dyDescent="0.35"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</row>
    <row r="1188" spans="33:70" x14ac:dyDescent="0.35"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</row>
    <row r="1189" spans="33:70" x14ac:dyDescent="0.35"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</row>
    <row r="1190" spans="33:70" x14ac:dyDescent="0.35"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</row>
    <row r="1191" spans="33:70" x14ac:dyDescent="0.35"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</row>
    <row r="1192" spans="33:70" x14ac:dyDescent="0.35"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</row>
    <row r="1193" spans="33:70" x14ac:dyDescent="0.35"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</row>
    <row r="1194" spans="33:70" x14ac:dyDescent="0.35"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</row>
    <row r="1195" spans="33:70" x14ac:dyDescent="0.35"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</row>
    <row r="1196" spans="33:70" x14ac:dyDescent="0.35"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</row>
    <row r="1197" spans="33:70" x14ac:dyDescent="0.35"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</row>
    <row r="1198" spans="33:70" x14ac:dyDescent="0.35"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</row>
    <row r="1199" spans="33:70" x14ac:dyDescent="0.35"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</row>
    <row r="1200" spans="33:70" x14ac:dyDescent="0.35"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</row>
    <row r="1201" spans="33:70" x14ac:dyDescent="0.35"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</row>
    <row r="1202" spans="33:70" x14ac:dyDescent="0.35"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</row>
    <row r="1203" spans="33:70" x14ac:dyDescent="0.35"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</row>
    <row r="1204" spans="33:70" x14ac:dyDescent="0.35"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</row>
    <row r="1205" spans="33:70" x14ac:dyDescent="0.35"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</row>
    <row r="1206" spans="33:70" x14ac:dyDescent="0.35"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</row>
    <row r="1207" spans="33:70" x14ac:dyDescent="0.35"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</row>
    <row r="1208" spans="33:70" x14ac:dyDescent="0.35"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</row>
    <row r="1209" spans="33:70" x14ac:dyDescent="0.35"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</row>
    <row r="1210" spans="33:70" x14ac:dyDescent="0.35"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</row>
    <row r="1211" spans="33:70" x14ac:dyDescent="0.35"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</row>
    <row r="1212" spans="33:70" x14ac:dyDescent="0.35"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</row>
    <row r="1213" spans="33:70" x14ac:dyDescent="0.35"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</row>
    <row r="1214" spans="33:70" x14ac:dyDescent="0.35"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</row>
    <row r="1215" spans="33:70" x14ac:dyDescent="0.35"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</row>
    <row r="1216" spans="33:70" x14ac:dyDescent="0.35"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</row>
    <row r="1217" spans="33:70" x14ac:dyDescent="0.35"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</row>
    <row r="1218" spans="33:70" x14ac:dyDescent="0.35"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</row>
    <row r="1219" spans="33:70" x14ac:dyDescent="0.35"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</row>
    <row r="1220" spans="33:70" x14ac:dyDescent="0.35"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</row>
    <row r="1221" spans="33:70" x14ac:dyDescent="0.35"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</row>
    <row r="1222" spans="33:70" x14ac:dyDescent="0.35"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</row>
    <row r="1223" spans="33:70" x14ac:dyDescent="0.35"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</row>
    <row r="1224" spans="33:70" x14ac:dyDescent="0.35"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</row>
    <row r="1225" spans="33:70" x14ac:dyDescent="0.35"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</row>
    <row r="1226" spans="33:70" x14ac:dyDescent="0.35"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</row>
    <row r="1227" spans="33:70" x14ac:dyDescent="0.35"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</row>
    <row r="1228" spans="33:70" x14ac:dyDescent="0.35"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</row>
    <row r="1229" spans="33:70" x14ac:dyDescent="0.35"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</row>
    <row r="1230" spans="33:70" x14ac:dyDescent="0.35"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</row>
    <row r="1231" spans="33:70" x14ac:dyDescent="0.35"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</row>
    <row r="1232" spans="33:70" x14ac:dyDescent="0.35"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</row>
    <row r="1233" spans="33:70" x14ac:dyDescent="0.35"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</row>
    <row r="1234" spans="33:70" x14ac:dyDescent="0.35"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</row>
    <row r="1235" spans="33:70" x14ac:dyDescent="0.35"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</row>
    <row r="1236" spans="33:70" x14ac:dyDescent="0.35"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</row>
    <row r="1237" spans="33:70" x14ac:dyDescent="0.35"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</row>
    <row r="1238" spans="33:70" x14ac:dyDescent="0.35"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</row>
    <row r="1239" spans="33:70" x14ac:dyDescent="0.35"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</row>
    <row r="1240" spans="33:70" x14ac:dyDescent="0.35"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</row>
    <row r="1241" spans="33:70" x14ac:dyDescent="0.35"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</row>
    <row r="1242" spans="33:70" x14ac:dyDescent="0.35"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</row>
    <row r="1243" spans="33:70" x14ac:dyDescent="0.35"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</row>
    <row r="1244" spans="33:70" x14ac:dyDescent="0.35"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</row>
    <row r="1245" spans="33:70" x14ac:dyDescent="0.35"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</row>
    <row r="1246" spans="33:70" x14ac:dyDescent="0.35"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</row>
    <row r="1247" spans="33:70" x14ac:dyDescent="0.35"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</row>
    <row r="1248" spans="33:70" x14ac:dyDescent="0.35"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</row>
    <row r="1249" spans="33:70" x14ac:dyDescent="0.35"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</row>
    <row r="1250" spans="33:70" x14ac:dyDescent="0.35"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</row>
    <row r="1251" spans="33:70" x14ac:dyDescent="0.35"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</row>
    <row r="1252" spans="33:70" x14ac:dyDescent="0.35"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</row>
    <row r="1253" spans="33:70" x14ac:dyDescent="0.35"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</row>
    <row r="1254" spans="33:70" x14ac:dyDescent="0.35"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</row>
    <row r="1255" spans="33:70" x14ac:dyDescent="0.35"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</row>
    <row r="1256" spans="33:70" x14ac:dyDescent="0.35"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</row>
    <row r="1257" spans="33:70" x14ac:dyDescent="0.35"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</row>
    <row r="1258" spans="33:70" x14ac:dyDescent="0.35"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</row>
    <row r="1259" spans="33:70" x14ac:dyDescent="0.35"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</row>
    <row r="1260" spans="33:70" x14ac:dyDescent="0.35"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</row>
    <row r="1261" spans="33:70" x14ac:dyDescent="0.35"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</row>
    <row r="1262" spans="33:70" x14ac:dyDescent="0.35"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</row>
    <row r="1263" spans="33:70" x14ac:dyDescent="0.35"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</row>
    <row r="1264" spans="33:70" x14ac:dyDescent="0.35"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</row>
    <row r="1265" spans="33:70" x14ac:dyDescent="0.35"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</row>
    <row r="1266" spans="33:70" x14ac:dyDescent="0.35"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</row>
    <row r="1267" spans="33:70" x14ac:dyDescent="0.35"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</row>
    <row r="1268" spans="33:70" x14ac:dyDescent="0.35"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</row>
    <row r="1269" spans="33:70" x14ac:dyDescent="0.35"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</row>
    <row r="1270" spans="33:70" x14ac:dyDescent="0.35"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</row>
    <row r="1271" spans="33:70" x14ac:dyDescent="0.35"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</row>
    <row r="1272" spans="33:70" x14ac:dyDescent="0.35"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</row>
    <row r="1273" spans="33:70" x14ac:dyDescent="0.35"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</row>
    <row r="1274" spans="33:70" x14ac:dyDescent="0.35"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</row>
    <row r="1275" spans="33:70" x14ac:dyDescent="0.35"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</row>
    <row r="1276" spans="33:70" x14ac:dyDescent="0.35"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</row>
    <row r="1277" spans="33:70" x14ac:dyDescent="0.35"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</row>
    <row r="1278" spans="33:70" x14ac:dyDescent="0.35"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</row>
    <row r="1279" spans="33:70" x14ac:dyDescent="0.35"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</row>
    <row r="1280" spans="33:70" x14ac:dyDescent="0.35"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</row>
    <row r="1281" spans="33:70" x14ac:dyDescent="0.35"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</row>
    <row r="1282" spans="33:70" x14ac:dyDescent="0.35"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</row>
    <row r="1283" spans="33:70" x14ac:dyDescent="0.35"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</row>
    <row r="1284" spans="33:70" x14ac:dyDescent="0.35"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</row>
    <row r="1285" spans="33:70" x14ac:dyDescent="0.35"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</row>
    <row r="1286" spans="33:70" x14ac:dyDescent="0.35"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</row>
    <row r="1287" spans="33:70" x14ac:dyDescent="0.35"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</row>
    <row r="1288" spans="33:70" x14ac:dyDescent="0.35"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</row>
    <row r="1289" spans="33:70" x14ac:dyDescent="0.35"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</row>
    <row r="1290" spans="33:70" x14ac:dyDescent="0.35"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</row>
    <row r="1291" spans="33:70" x14ac:dyDescent="0.35"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</row>
    <row r="1292" spans="33:70" x14ac:dyDescent="0.35"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</row>
    <row r="1293" spans="33:70" x14ac:dyDescent="0.35"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</row>
    <row r="1294" spans="33:70" x14ac:dyDescent="0.35"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</row>
    <row r="1295" spans="33:70" x14ac:dyDescent="0.35"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</row>
    <row r="1296" spans="33:70" x14ac:dyDescent="0.35"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</row>
    <row r="1297" spans="33:70" x14ac:dyDescent="0.35"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</row>
    <row r="1298" spans="33:70" x14ac:dyDescent="0.35"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</row>
    <row r="1299" spans="33:70" x14ac:dyDescent="0.35"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</row>
    <row r="1300" spans="33:70" x14ac:dyDescent="0.35"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</row>
    <row r="1301" spans="33:70" x14ac:dyDescent="0.35"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</row>
    <row r="1302" spans="33:70" x14ac:dyDescent="0.35"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</row>
    <row r="1303" spans="33:70" x14ac:dyDescent="0.35"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</row>
    <row r="1304" spans="33:70" x14ac:dyDescent="0.35"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</row>
    <row r="1305" spans="33:70" x14ac:dyDescent="0.35"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</row>
    <row r="1306" spans="33:70" x14ac:dyDescent="0.35"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</row>
    <row r="1307" spans="33:70" x14ac:dyDescent="0.35"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</row>
    <row r="1308" spans="33:70" x14ac:dyDescent="0.35"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</row>
    <row r="1309" spans="33:70" x14ac:dyDescent="0.35"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</row>
    <row r="1310" spans="33:70" x14ac:dyDescent="0.35"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</row>
    <row r="1311" spans="33:70" x14ac:dyDescent="0.35"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</row>
    <row r="1312" spans="33:70" x14ac:dyDescent="0.35"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</row>
    <row r="1313" spans="33:70" x14ac:dyDescent="0.35"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</row>
    <row r="1314" spans="33:70" x14ac:dyDescent="0.35"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</row>
    <row r="1315" spans="33:70" x14ac:dyDescent="0.35"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</row>
    <row r="1316" spans="33:70" x14ac:dyDescent="0.35"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</row>
    <row r="1317" spans="33:70" x14ac:dyDescent="0.35"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</row>
    <row r="1318" spans="33:70" x14ac:dyDescent="0.35"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</row>
    <row r="1319" spans="33:70" x14ac:dyDescent="0.35"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</row>
    <row r="1320" spans="33:70" x14ac:dyDescent="0.35"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</row>
    <row r="1321" spans="33:70" x14ac:dyDescent="0.35"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</row>
    <row r="1322" spans="33:70" x14ac:dyDescent="0.35"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</row>
    <row r="1323" spans="33:70" x14ac:dyDescent="0.35"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</row>
    <row r="1324" spans="33:70" x14ac:dyDescent="0.35"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</row>
    <row r="1325" spans="33:70" x14ac:dyDescent="0.35"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</row>
    <row r="1326" spans="33:70" x14ac:dyDescent="0.35"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</row>
    <row r="1327" spans="33:70" x14ac:dyDescent="0.35"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</row>
    <row r="1328" spans="33:70" x14ac:dyDescent="0.35"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</row>
    <row r="1329" spans="33:70" x14ac:dyDescent="0.35"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</row>
    <row r="1330" spans="33:70" x14ac:dyDescent="0.35"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</row>
    <row r="1331" spans="33:70" x14ac:dyDescent="0.35"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</row>
    <row r="1332" spans="33:70" x14ac:dyDescent="0.35"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</row>
    <row r="1333" spans="33:70" x14ac:dyDescent="0.35"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</row>
    <row r="1334" spans="33:70" x14ac:dyDescent="0.35"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</row>
    <row r="1335" spans="33:70" x14ac:dyDescent="0.35"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</row>
    <row r="1336" spans="33:70" x14ac:dyDescent="0.35"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</row>
    <row r="1337" spans="33:70" x14ac:dyDescent="0.35"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</row>
    <row r="1338" spans="33:70" x14ac:dyDescent="0.35"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</row>
    <row r="1339" spans="33:70" x14ac:dyDescent="0.35"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</row>
    <row r="1340" spans="33:70" x14ac:dyDescent="0.35"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</row>
    <row r="1341" spans="33:70" x14ac:dyDescent="0.35"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</row>
    <row r="1342" spans="33:70" x14ac:dyDescent="0.35"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</row>
    <row r="1343" spans="33:70" x14ac:dyDescent="0.35"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</row>
    <row r="1344" spans="33:70" x14ac:dyDescent="0.35"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</row>
    <row r="1345" spans="33:70" x14ac:dyDescent="0.35"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</row>
    <row r="1346" spans="33:70" x14ac:dyDescent="0.35"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</row>
    <row r="1347" spans="33:70" x14ac:dyDescent="0.35"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</row>
    <row r="1348" spans="33:70" x14ac:dyDescent="0.35"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</row>
    <row r="1349" spans="33:70" x14ac:dyDescent="0.35"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</row>
    <row r="1350" spans="33:70" x14ac:dyDescent="0.35"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</row>
    <row r="1351" spans="33:70" x14ac:dyDescent="0.35"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</row>
    <row r="1352" spans="33:70" x14ac:dyDescent="0.35"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</row>
    <row r="1353" spans="33:70" x14ac:dyDescent="0.35"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</row>
    <row r="1354" spans="33:70" x14ac:dyDescent="0.35"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</row>
    <row r="1355" spans="33:70" x14ac:dyDescent="0.35"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</row>
    <row r="1356" spans="33:70" x14ac:dyDescent="0.35"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</row>
    <row r="1357" spans="33:70" x14ac:dyDescent="0.35"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</row>
    <row r="1358" spans="33:70" x14ac:dyDescent="0.35"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</row>
    <row r="1359" spans="33:70" x14ac:dyDescent="0.35"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</row>
    <row r="1360" spans="33:70" x14ac:dyDescent="0.35"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</row>
    <row r="1361" spans="33:70" x14ac:dyDescent="0.35"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</row>
    <row r="1362" spans="33:70" x14ac:dyDescent="0.35"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</row>
    <row r="1363" spans="33:70" x14ac:dyDescent="0.35"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</row>
    <row r="1364" spans="33:70" x14ac:dyDescent="0.35"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</row>
    <row r="1365" spans="33:70" x14ac:dyDescent="0.35"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</row>
    <row r="1366" spans="33:70" x14ac:dyDescent="0.35"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</row>
    <row r="1367" spans="33:70" x14ac:dyDescent="0.35"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</row>
    <row r="1368" spans="33:70" x14ac:dyDescent="0.35"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</row>
    <row r="1369" spans="33:70" x14ac:dyDescent="0.35"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</row>
    <row r="1370" spans="33:70" x14ac:dyDescent="0.35"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</row>
    <row r="1371" spans="33:70" x14ac:dyDescent="0.35"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</row>
    <row r="1372" spans="33:70" x14ac:dyDescent="0.35"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</row>
    <row r="1373" spans="33:70" x14ac:dyDescent="0.35"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</row>
    <row r="1374" spans="33:70" x14ac:dyDescent="0.35"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</row>
    <row r="1375" spans="33:70" x14ac:dyDescent="0.35"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</row>
    <row r="1376" spans="33:70" x14ac:dyDescent="0.35"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</row>
    <row r="1377" spans="33:70" x14ac:dyDescent="0.35"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</row>
    <row r="1378" spans="33:70" x14ac:dyDescent="0.35"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</row>
    <row r="1379" spans="33:70" x14ac:dyDescent="0.35"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</row>
    <row r="1380" spans="33:70" x14ac:dyDescent="0.35"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</row>
    <row r="1381" spans="33:70" x14ac:dyDescent="0.35"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</row>
    <row r="1382" spans="33:70" x14ac:dyDescent="0.35"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</row>
    <row r="1383" spans="33:70" x14ac:dyDescent="0.35"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</row>
    <row r="1384" spans="33:70" x14ac:dyDescent="0.35"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</row>
    <row r="1385" spans="33:70" x14ac:dyDescent="0.35"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</row>
    <row r="1386" spans="33:70" x14ac:dyDescent="0.35"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</row>
    <row r="1387" spans="33:70" x14ac:dyDescent="0.35"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</row>
    <row r="1388" spans="33:70" x14ac:dyDescent="0.35"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</row>
    <row r="1389" spans="33:70" x14ac:dyDescent="0.35"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</row>
    <row r="1390" spans="33:70" x14ac:dyDescent="0.35"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</row>
    <row r="1391" spans="33:70" x14ac:dyDescent="0.35"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</row>
    <row r="1392" spans="33:70" x14ac:dyDescent="0.35"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</row>
    <row r="1393" spans="33:70" x14ac:dyDescent="0.35"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</row>
    <row r="1394" spans="33:70" x14ac:dyDescent="0.35"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</row>
    <row r="1395" spans="33:70" x14ac:dyDescent="0.35"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</row>
    <row r="1396" spans="33:70" x14ac:dyDescent="0.35"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</row>
    <row r="1397" spans="33:70" x14ac:dyDescent="0.35"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</row>
    <row r="1398" spans="33:70" x14ac:dyDescent="0.35"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</row>
    <row r="1399" spans="33:70" x14ac:dyDescent="0.35"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</row>
    <row r="1400" spans="33:70" x14ac:dyDescent="0.35"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</row>
    <row r="1401" spans="33:70" x14ac:dyDescent="0.35"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</row>
    <row r="1402" spans="33:70" x14ac:dyDescent="0.35"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</row>
    <row r="1403" spans="33:70" x14ac:dyDescent="0.35"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</row>
    <row r="1404" spans="33:70" x14ac:dyDescent="0.35"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</row>
    <row r="1405" spans="33:70" x14ac:dyDescent="0.35"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</row>
    <row r="1406" spans="33:70" x14ac:dyDescent="0.35"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</row>
    <row r="1407" spans="33:70" x14ac:dyDescent="0.35"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</row>
    <row r="1408" spans="33:70" x14ac:dyDescent="0.35"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</row>
    <row r="1409" spans="33:70" x14ac:dyDescent="0.35"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</row>
    <row r="1410" spans="33:70" x14ac:dyDescent="0.35"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</row>
    <row r="1411" spans="33:70" x14ac:dyDescent="0.35"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</row>
    <row r="1412" spans="33:70" x14ac:dyDescent="0.35"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</row>
    <row r="1413" spans="33:70" x14ac:dyDescent="0.35"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</row>
    <row r="1414" spans="33:70" x14ac:dyDescent="0.35"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</row>
    <row r="1415" spans="33:70" x14ac:dyDescent="0.35"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</row>
    <row r="1416" spans="33:70" x14ac:dyDescent="0.35"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</row>
    <row r="1417" spans="33:70" x14ac:dyDescent="0.35"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</row>
    <row r="1418" spans="33:70" x14ac:dyDescent="0.35"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</row>
    <row r="1419" spans="33:70" x14ac:dyDescent="0.35"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</row>
    <row r="1420" spans="33:70" x14ac:dyDescent="0.35"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</row>
    <row r="1421" spans="33:70" x14ac:dyDescent="0.35"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</row>
    <row r="1422" spans="33:70" x14ac:dyDescent="0.35"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</row>
    <row r="1423" spans="33:70" x14ac:dyDescent="0.35"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</row>
    <row r="1424" spans="33:70" x14ac:dyDescent="0.35"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</row>
    <row r="1425" spans="33:70" x14ac:dyDescent="0.35"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</row>
    <row r="1426" spans="33:70" x14ac:dyDescent="0.35"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</row>
    <row r="1427" spans="33:70" x14ac:dyDescent="0.35"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</row>
    <row r="1428" spans="33:70" x14ac:dyDescent="0.35"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</row>
    <row r="1429" spans="33:70" x14ac:dyDescent="0.35"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</row>
    <row r="1430" spans="33:70" x14ac:dyDescent="0.35"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</row>
    <row r="1431" spans="33:70" x14ac:dyDescent="0.35"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</row>
    <row r="1432" spans="33:70" x14ac:dyDescent="0.35"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</row>
    <row r="1433" spans="33:70" x14ac:dyDescent="0.35"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</row>
    <row r="1434" spans="33:70" x14ac:dyDescent="0.35"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</row>
    <row r="1435" spans="33:70" x14ac:dyDescent="0.35"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</row>
    <row r="1436" spans="33:70" x14ac:dyDescent="0.35"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</row>
    <row r="1437" spans="33:70" x14ac:dyDescent="0.35"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</row>
    <row r="1438" spans="33:70" x14ac:dyDescent="0.35"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</row>
    <row r="1439" spans="33:70" x14ac:dyDescent="0.35"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</row>
    <row r="1440" spans="33:70" x14ac:dyDescent="0.35"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</row>
    <row r="1441" spans="33:70" x14ac:dyDescent="0.35"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</row>
    <row r="1442" spans="33:70" x14ac:dyDescent="0.35"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</row>
    <row r="1443" spans="33:70" x14ac:dyDescent="0.35"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</row>
    <row r="1444" spans="33:70" x14ac:dyDescent="0.35"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</row>
    <row r="1445" spans="33:70" x14ac:dyDescent="0.35"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</row>
    <row r="1446" spans="33:70" x14ac:dyDescent="0.35"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</row>
    <row r="1447" spans="33:70" x14ac:dyDescent="0.35"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</row>
    <row r="1448" spans="33:70" x14ac:dyDescent="0.35"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</row>
    <row r="1449" spans="33:70" x14ac:dyDescent="0.35"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</row>
    <row r="1450" spans="33:70" x14ac:dyDescent="0.35"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</row>
    <row r="1451" spans="33:70" x14ac:dyDescent="0.35"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</row>
    <row r="1452" spans="33:70" x14ac:dyDescent="0.35"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</row>
    <row r="1453" spans="33:70" x14ac:dyDescent="0.35"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</row>
    <row r="1454" spans="33:70" x14ac:dyDescent="0.35"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</row>
    <row r="1455" spans="33:70" x14ac:dyDescent="0.35"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</row>
    <row r="1456" spans="33:70" x14ac:dyDescent="0.35"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</row>
    <row r="1457" spans="33:70" x14ac:dyDescent="0.35"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</row>
    <row r="1458" spans="33:70" x14ac:dyDescent="0.35"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</row>
    <row r="1459" spans="33:70" x14ac:dyDescent="0.35"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</row>
    <row r="1460" spans="33:70" x14ac:dyDescent="0.35"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</row>
    <row r="1461" spans="33:70" x14ac:dyDescent="0.35"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</row>
    <row r="1462" spans="33:70" x14ac:dyDescent="0.35"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</row>
    <row r="1463" spans="33:70" x14ac:dyDescent="0.35"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</row>
    <row r="1464" spans="33:70" x14ac:dyDescent="0.35"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</row>
    <row r="1465" spans="33:70" x14ac:dyDescent="0.35"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</row>
    <row r="1466" spans="33:70" x14ac:dyDescent="0.35"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</row>
    <row r="1467" spans="33:70" x14ac:dyDescent="0.35"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</row>
    <row r="1468" spans="33:70" x14ac:dyDescent="0.35"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</row>
    <row r="1469" spans="33:70" x14ac:dyDescent="0.35"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</row>
    <row r="1470" spans="33:70" x14ac:dyDescent="0.35"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</row>
    <row r="1471" spans="33:70" x14ac:dyDescent="0.35"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</row>
    <row r="1472" spans="33:70" x14ac:dyDescent="0.35"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</row>
    <row r="1473" spans="33:70" x14ac:dyDescent="0.35"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</row>
    <row r="1474" spans="33:70" x14ac:dyDescent="0.35"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</row>
    <row r="1475" spans="33:70" x14ac:dyDescent="0.35"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</row>
    <row r="1476" spans="33:70" x14ac:dyDescent="0.35"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</row>
    <row r="1477" spans="33:70" x14ac:dyDescent="0.35"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</row>
    <row r="1478" spans="33:70" x14ac:dyDescent="0.35"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</row>
    <row r="1479" spans="33:70" x14ac:dyDescent="0.35"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</row>
    <row r="1480" spans="33:70" x14ac:dyDescent="0.35"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</row>
    <row r="1481" spans="33:70" x14ac:dyDescent="0.35"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</row>
    <row r="1482" spans="33:70" x14ac:dyDescent="0.35"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</row>
    <row r="1483" spans="33:70" x14ac:dyDescent="0.35"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</row>
    <row r="1484" spans="33:70" x14ac:dyDescent="0.35"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</row>
    <row r="1485" spans="33:70" x14ac:dyDescent="0.35"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</row>
    <row r="1486" spans="33:70" x14ac:dyDescent="0.35"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</row>
    <row r="1487" spans="33:70" x14ac:dyDescent="0.35"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</row>
    <row r="1488" spans="33:70" x14ac:dyDescent="0.35"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</row>
    <row r="1489" spans="33:70" x14ac:dyDescent="0.35"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</row>
    <row r="1490" spans="33:70" x14ac:dyDescent="0.35"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</row>
    <row r="1491" spans="33:70" x14ac:dyDescent="0.35"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</row>
    <row r="1492" spans="33:70" x14ac:dyDescent="0.35"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</row>
    <row r="1493" spans="33:70" x14ac:dyDescent="0.35"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</row>
    <row r="1494" spans="33:70" x14ac:dyDescent="0.35"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</row>
    <row r="1495" spans="33:70" x14ac:dyDescent="0.35"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</row>
    <row r="1496" spans="33:70" x14ac:dyDescent="0.35"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</row>
    <row r="1497" spans="33:70" x14ac:dyDescent="0.35"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</row>
    <row r="1498" spans="33:70" x14ac:dyDescent="0.35"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</row>
    <row r="1499" spans="33:70" x14ac:dyDescent="0.35"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</row>
    <row r="1500" spans="33:70" x14ac:dyDescent="0.35"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</row>
    <row r="1501" spans="33:70" x14ac:dyDescent="0.35"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</row>
    <row r="1502" spans="33:70" x14ac:dyDescent="0.35"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</row>
    <row r="1503" spans="33:70" x14ac:dyDescent="0.35"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</row>
    <row r="1504" spans="33:70" x14ac:dyDescent="0.35"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</row>
    <row r="1505" spans="33:70" x14ac:dyDescent="0.35"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</row>
    <row r="1506" spans="33:70" x14ac:dyDescent="0.35"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</row>
    <row r="1507" spans="33:70" x14ac:dyDescent="0.35"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</row>
    <row r="1508" spans="33:70" x14ac:dyDescent="0.35"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</row>
    <row r="1509" spans="33:70" x14ac:dyDescent="0.35"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</row>
    <row r="1510" spans="33:70" x14ac:dyDescent="0.35"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</row>
    <row r="1511" spans="33:70" x14ac:dyDescent="0.35"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</row>
    <row r="1512" spans="33:70" x14ac:dyDescent="0.35"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</row>
    <row r="1513" spans="33:70" x14ac:dyDescent="0.35"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</row>
    <row r="1514" spans="33:70" x14ac:dyDescent="0.35"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</row>
    <row r="1515" spans="33:70" x14ac:dyDescent="0.35"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</row>
    <row r="1516" spans="33:70" x14ac:dyDescent="0.35"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</row>
    <row r="1517" spans="33:70" x14ac:dyDescent="0.35"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</row>
    <row r="1518" spans="33:70" x14ac:dyDescent="0.35"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</row>
    <row r="1519" spans="33:70" x14ac:dyDescent="0.35"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</row>
    <row r="1520" spans="33:70" x14ac:dyDescent="0.35"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</row>
    <row r="1521" spans="33:70" x14ac:dyDescent="0.35"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</row>
    <row r="1522" spans="33:70" x14ac:dyDescent="0.35"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</row>
    <row r="1523" spans="33:70" x14ac:dyDescent="0.35"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</row>
    <row r="1524" spans="33:70" x14ac:dyDescent="0.35"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</row>
    <row r="1525" spans="33:70" x14ac:dyDescent="0.35"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</row>
    <row r="1526" spans="33:70" x14ac:dyDescent="0.35"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</row>
    <row r="1527" spans="33:70" x14ac:dyDescent="0.35"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</row>
    <row r="1528" spans="33:70" x14ac:dyDescent="0.35"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</row>
    <row r="1529" spans="33:70" x14ac:dyDescent="0.35"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</row>
    <row r="1530" spans="33:70" x14ac:dyDescent="0.35"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</row>
    <row r="1531" spans="33:70" x14ac:dyDescent="0.35"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</row>
    <row r="1532" spans="33:70" x14ac:dyDescent="0.35"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</row>
    <row r="1533" spans="33:70" x14ac:dyDescent="0.35"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</row>
    <row r="1534" spans="33:70" x14ac:dyDescent="0.35"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</row>
    <row r="1535" spans="33:70" x14ac:dyDescent="0.35"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</row>
    <row r="1536" spans="33:70" x14ac:dyDescent="0.35"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</row>
    <row r="1537" spans="33:70" x14ac:dyDescent="0.35"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</row>
    <row r="1538" spans="33:70" x14ac:dyDescent="0.35"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</row>
    <row r="1539" spans="33:70" x14ac:dyDescent="0.35"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</row>
    <row r="1540" spans="33:70" x14ac:dyDescent="0.35"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</row>
    <row r="1541" spans="33:70" x14ac:dyDescent="0.35"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</row>
    <row r="1542" spans="33:70" x14ac:dyDescent="0.35"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</row>
    <row r="1543" spans="33:70" x14ac:dyDescent="0.35"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</row>
    <row r="1544" spans="33:70" x14ac:dyDescent="0.35"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</row>
    <row r="1545" spans="33:70" x14ac:dyDescent="0.35"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</row>
    <row r="1546" spans="33:70" x14ac:dyDescent="0.35"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</row>
    <row r="1547" spans="33:70" x14ac:dyDescent="0.35"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</row>
    <row r="1548" spans="33:70" x14ac:dyDescent="0.35"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</row>
    <row r="1549" spans="33:70" x14ac:dyDescent="0.35"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</row>
    <row r="1550" spans="33:70" x14ac:dyDescent="0.35"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</row>
    <row r="1551" spans="33:70" x14ac:dyDescent="0.35"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</row>
    <row r="1552" spans="33:70" x14ac:dyDescent="0.35"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</row>
    <row r="1553" spans="33:70" x14ac:dyDescent="0.35"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</row>
    <row r="1554" spans="33:70" x14ac:dyDescent="0.35"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</row>
    <row r="1555" spans="33:70" x14ac:dyDescent="0.35"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</row>
    <row r="1556" spans="33:70" x14ac:dyDescent="0.35"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</row>
    <row r="1557" spans="33:70" x14ac:dyDescent="0.35"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</row>
    <row r="1558" spans="33:70" x14ac:dyDescent="0.35"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</row>
    <row r="1559" spans="33:70" x14ac:dyDescent="0.35"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</row>
    <row r="1560" spans="33:70" x14ac:dyDescent="0.35"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</row>
    <row r="1561" spans="33:70" x14ac:dyDescent="0.35"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</row>
    <row r="1562" spans="33:70" x14ac:dyDescent="0.35"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</row>
    <row r="1563" spans="33:70" x14ac:dyDescent="0.35"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</row>
    <row r="1564" spans="33:70" x14ac:dyDescent="0.35"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</row>
    <row r="1565" spans="33:70" x14ac:dyDescent="0.35"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</row>
    <row r="1566" spans="33:70" x14ac:dyDescent="0.35"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</row>
    <row r="1567" spans="33:70" x14ac:dyDescent="0.35"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</row>
    <row r="1568" spans="33:70" x14ac:dyDescent="0.35"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</row>
    <row r="1569" spans="33:70" x14ac:dyDescent="0.35"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</row>
    <row r="1570" spans="33:70" x14ac:dyDescent="0.35"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</row>
    <row r="1571" spans="33:70" x14ac:dyDescent="0.35"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</row>
    <row r="1572" spans="33:70" x14ac:dyDescent="0.35"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</row>
    <row r="1573" spans="33:70" x14ac:dyDescent="0.35"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</row>
    <row r="1574" spans="33:70" x14ac:dyDescent="0.35"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</row>
    <row r="1575" spans="33:70" x14ac:dyDescent="0.35"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</row>
    <row r="1576" spans="33:70" x14ac:dyDescent="0.35"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</row>
    <row r="1577" spans="33:70" x14ac:dyDescent="0.35"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</row>
    <row r="1578" spans="33:70" x14ac:dyDescent="0.35"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</row>
    <row r="1579" spans="33:70" x14ac:dyDescent="0.35"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</row>
    <row r="1580" spans="33:70" x14ac:dyDescent="0.35"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</row>
    <row r="1581" spans="33:70" x14ac:dyDescent="0.35"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</row>
    <row r="1582" spans="33:70" x14ac:dyDescent="0.35"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</row>
    <row r="1583" spans="33:70" x14ac:dyDescent="0.35"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</row>
    <row r="1584" spans="33:70" x14ac:dyDescent="0.35"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</row>
    <row r="1585" spans="33:70" x14ac:dyDescent="0.35"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</row>
    <row r="1586" spans="33:70" x14ac:dyDescent="0.35"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</row>
    <row r="1587" spans="33:70" x14ac:dyDescent="0.35"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</row>
    <row r="1588" spans="33:70" x14ac:dyDescent="0.35"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</row>
    <row r="1589" spans="33:70" x14ac:dyDescent="0.35"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</row>
    <row r="1590" spans="33:70" x14ac:dyDescent="0.35"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</row>
    <row r="1591" spans="33:70" x14ac:dyDescent="0.35"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</row>
    <row r="1592" spans="33:70" x14ac:dyDescent="0.35"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</row>
    <row r="1593" spans="33:70" x14ac:dyDescent="0.35"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</row>
    <row r="1594" spans="33:70" x14ac:dyDescent="0.35"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</row>
    <row r="1595" spans="33:70" x14ac:dyDescent="0.35"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</row>
    <row r="1596" spans="33:70" x14ac:dyDescent="0.35"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</row>
    <row r="1597" spans="33:70" x14ac:dyDescent="0.35"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</row>
    <row r="1598" spans="33:70" x14ac:dyDescent="0.35"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</row>
    <row r="1599" spans="33:70" x14ac:dyDescent="0.35"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</row>
    <row r="1600" spans="33:70" x14ac:dyDescent="0.35"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</row>
    <row r="1601" spans="33:70" x14ac:dyDescent="0.35"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</row>
    <row r="1602" spans="33:70" x14ac:dyDescent="0.35"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</row>
    <row r="1603" spans="33:70" x14ac:dyDescent="0.35"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</row>
    <row r="1604" spans="33:70" x14ac:dyDescent="0.35"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</row>
    <row r="1605" spans="33:70" x14ac:dyDescent="0.35"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</row>
    <row r="1606" spans="33:70" x14ac:dyDescent="0.35"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</row>
    <row r="1607" spans="33:70" x14ac:dyDescent="0.35"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</row>
    <row r="1608" spans="33:70" x14ac:dyDescent="0.35"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</row>
    <row r="1609" spans="33:70" x14ac:dyDescent="0.35"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</row>
    <row r="1610" spans="33:70" x14ac:dyDescent="0.35"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</row>
    <row r="1611" spans="33:70" x14ac:dyDescent="0.35"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</row>
    <row r="1612" spans="33:70" x14ac:dyDescent="0.35"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</row>
    <row r="1613" spans="33:70" x14ac:dyDescent="0.35"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</row>
    <row r="1614" spans="33:70" x14ac:dyDescent="0.35"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</row>
    <row r="1615" spans="33:70" x14ac:dyDescent="0.35"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</row>
    <row r="1616" spans="33:70" x14ac:dyDescent="0.35"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</row>
    <row r="1617" spans="33:70" x14ac:dyDescent="0.35"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</row>
    <row r="1618" spans="33:70" x14ac:dyDescent="0.35"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</row>
    <row r="1619" spans="33:70" x14ac:dyDescent="0.35"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</row>
    <row r="1620" spans="33:70" x14ac:dyDescent="0.35"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</row>
    <row r="1621" spans="33:70" x14ac:dyDescent="0.35"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</row>
    <row r="1622" spans="33:70" x14ac:dyDescent="0.35"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</row>
    <row r="1623" spans="33:70" x14ac:dyDescent="0.35"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</row>
    <row r="1624" spans="33:70" x14ac:dyDescent="0.35"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</row>
    <row r="1625" spans="33:70" x14ac:dyDescent="0.35"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</row>
    <row r="1626" spans="33:70" x14ac:dyDescent="0.35"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</row>
    <row r="1627" spans="33:70" x14ac:dyDescent="0.35"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</row>
    <row r="1628" spans="33:70" x14ac:dyDescent="0.35"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</row>
    <row r="1629" spans="33:70" x14ac:dyDescent="0.35"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</row>
    <row r="1630" spans="33:70" x14ac:dyDescent="0.35"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</row>
    <row r="1631" spans="33:70" x14ac:dyDescent="0.35"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</row>
    <row r="1632" spans="33:70" x14ac:dyDescent="0.35"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</row>
    <row r="1633" spans="33:70" x14ac:dyDescent="0.35"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</row>
    <row r="1634" spans="33:70" x14ac:dyDescent="0.35"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</row>
    <row r="1635" spans="33:70" x14ac:dyDescent="0.35"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</row>
    <row r="1636" spans="33:70" x14ac:dyDescent="0.35"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</row>
    <row r="1637" spans="33:70" x14ac:dyDescent="0.35"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</row>
    <row r="1638" spans="33:70" x14ac:dyDescent="0.35"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</row>
    <row r="1639" spans="33:70" x14ac:dyDescent="0.35"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</row>
    <row r="1640" spans="33:70" x14ac:dyDescent="0.35"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</row>
    <row r="1641" spans="33:70" x14ac:dyDescent="0.35"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</row>
    <row r="1642" spans="33:70" x14ac:dyDescent="0.35"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</row>
    <row r="1643" spans="33:70" x14ac:dyDescent="0.35"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</row>
    <row r="1644" spans="33:70" x14ac:dyDescent="0.35"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</row>
    <row r="1645" spans="33:70" x14ac:dyDescent="0.35"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</row>
    <row r="1646" spans="33:70" x14ac:dyDescent="0.35"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</row>
    <row r="1647" spans="33:70" x14ac:dyDescent="0.35"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</row>
    <row r="1648" spans="33:70" x14ac:dyDescent="0.35"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</row>
    <row r="1649" spans="33:70" x14ac:dyDescent="0.35"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</row>
    <row r="1650" spans="33:70" x14ac:dyDescent="0.35"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</row>
    <row r="1651" spans="33:70" x14ac:dyDescent="0.35"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</row>
    <row r="1652" spans="33:70" x14ac:dyDescent="0.35"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</row>
    <row r="1653" spans="33:70" x14ac:dyDescent="0.35"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</row>
    <row r="1654" spans="33:70" x14ac:dyDescent="0.35"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</row>
    <row r="1655" spans="33:70" x14ac:dyDescent="0.35"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</row>
    <row r="1656" spans="33:70" x14ac:dyDescent="0.35"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</row>
    <row r="1657" spans="33:70" x14ac:dyDescent="0.35"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</row>
    <row r="1658" spans="33:70" x14ac:dyDescent="0.35"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</row>
    <row r="1659" spans="33:70" x14ac:dyDescent="0.35"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</row>
    <row r="1660" spans="33:70" x14ac:dyDescent="0.35"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</row>
    <row r="1661" spans="33:70" x14ac:dyDescent="0.35"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</row>
    <row r="1662" spans="33:70" x14ac:dyDescent="0.35"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</row>
    <row r="1663" spans="33:70" x14ac:dyDescent="0.35"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</row>
    <row r="1664" spans="33:70" x14ac:dyDescent="0.35"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</row>
    <row r="1665" spans="33:70" x14ac:dyDescent="0.35"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</row>
    <row r="1666" spans="33:70" x14ac:dyDescent="0.35"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</row>
    <row r="1667" spans="33:70" x14ac:dyDescent="0.35"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</row>
    <row r="1668" spans="33:70" x14ac:dyDescent="0.35"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</row>
    <row r="1669" spans="33:70" x14ac:dyDescent="0.35"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</row>
    <row r="1670" spans="33:70" x14ac:dyDescent="0.35"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</row>
    <row r="1671" spans="33:70" x14ac:dyDescent="0.35"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</row>
    <row r="1672" spans="33:70" x14ac:dyDescent="0.35"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</row>
    <row r="1673" spans="33:70" x14ac:dyDescent="0.35"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</row>
    <row r="1674" spans="33:70" x14ac:dyDescent="0.35"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</row>
    <row r="1675" spans="33:70" x14ac:dyDescent="0.35"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</row>
    <row r="1676" spans="33:70" x14ac:dyDescent="0.35"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</row>
    <row r="1677" spans="33:70" x14ac:dyDescent="0.35"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</row>
    <row r="1678" spans="33:70" x14ac:dyDescent="0.35"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</row>
    <row r="1679" spans="33:70" x14ac:dyDescent="0.35"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</row>
    <row r="1680" spans="33:70" x14ac:dyDescent="0.35"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</row>
    <row r="1681" spans="33:70" x14ac:dyDescent="0.35"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</row>
    <row r="1682" spans="33:70" x14ac:dyDescent="0.35"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</row>
    <row r="1683" spans="33:70" x14ac:dyDescent="0.35"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</row>
    <row r="1684" spans="33:70" x14ac:dyDescent="0.35"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</row>
    <row r="1685" spans="33:70" x14ac:dyDescent="0.35"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</row>
    <row r="1686" spans="33:70" x14ac:dyDescent="0.35"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</row>
    <row r="1687" spans="33:70" x14ac:dyDescent="0.35"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</row>
    <row r="1688" spans="33:70" x14ac:dyDescent="0.35"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</row>
    <row r="1689" spans="33:70" x14ac:dyDescent="0.35"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</row>
    <row r="1690" spans="33:70" x14ac:dyDescent="0.35"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</row>
    <row r="1691" spans="33:70" x14ac:dyDescent="0.35"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</row>
    <row r="1692" spans="33:70" x14ac:dyDescent="0.35"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</row>
    <row r="1693" spans="33:70" x14ac:dyDescent="0.35"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</row>
    <row r="1694" spans="33:70" x14ac:dyDescent="0.35"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</row>
    <row r="1695" spans="33:70" x14ac:dyDescent="0.35"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</row>
    <row r="1696" spans="33:70" x14ac:dyDescent="0.35"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</row>
    <row r="1697" spans="33:70" x14ac:dyDescent="0.35"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</row>
    <row r="1698" spans="33:70" x14ac:dyDescent="0.35"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</row>
    <row r="1699" spans="33:70" x14ac:dyDescent="0.35"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</row>
    <row r="1700" spans="33:70" x14ac:dyDescent="0.35"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</row>
    <row r="1701" spans="33:70" x14ac:dyDescent="0.35"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</row>
    <row r="1702" spans="33:70" x14ac:dyDescent="0.35"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</row>
    <row r="1703" spans="33:70" x14ac:dyDescent="0.35"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</row>
    <row r="1704" spans="33:70" x14ac:dyDescent="0.35"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</row>
    <row r="1705" spans="33:70" x14ac:dyDescent="0.35"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</row>
    <row r="1706" spans="33:70" x14ac:dyDescent="0.35"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</row>
    <row r="1707" spans="33:70" x14ac:dyDescent="0.35"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</row>
    <row r="1708" spans="33:70" x14ac:dyDescent="0.35"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</row>
    <row r="1709" spans="33:70" x14ac:dyDescent="0.35"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</row>
    <row r="1710" spans="33:70" x14ac:dyDescent="0.35"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</row>
    <row r="1711" spans="33:70" x14ac:dyDescent="0.35"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</row>
    <row r="1712" spans="33:70" x14ac:dyDescent="0.35"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</row>
    <row r="1713" spans="33:70" x14ac:dyDescent="0.35"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</row>
    <row r="1714" spans="33:70" x14ac:dyDescent="0.35"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</row>
    <row r="1715" spans="33:70" x14ac:dyDescent="0.35"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</row>
    <row r="1716" spans="33:70" x14ac:dyDescent="0.35"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</row>
    <row r="1717" spans="33:70" x14ac:dyDescent="0.35"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</row>
    <row r="1718" spans="33:70" x14ac:dyDescent="0.35"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</row>
    <row r="1719" spans="33:70" x14ac:dyDescent="0.35"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</row>
    <row r="1720" spans="33:70" x14ac:dyDescent="0.35"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</row>
    <row r="1721" spans="33:70" x14ac:dyDescent="0.35"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</row>
    <row r="1722" spans="33:70" x14ac:dyDescent="0.35"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</row>
    <row r="1723" spans="33:70" x14ac:dyDescent="0.35"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</row>
    <row r="1724" spans="33:70" x14ac:dyDescent="0.35"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</row>
    <row r="1725" spans="33:70" x14ac:dyDescent="0.35"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</row>
    <row r="1726" spans="33:70" x14ac:dyDescent="0.35"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</row>
    <row r="1727" spans="33:70" x14ac:dyDescent="0.35"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</row>
    <row r="1728" spans="33:70" x14ac:dyDescent="0.35"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</row>
    <row r="1729" spans="33:70" x14ac:dyDescent="0.35"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</row>
    <row r="1730" spans="33:70" x14ac:dyDescent="0.35"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</row>
    <row r="1731" spans="33:70" x14ac:dyDescent="0.35"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</row>
    <row r="1732" spans="33:70" x14ac:dyDescent="0.35"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</row>
    <row r="1733" spans="33:70" x14ac:dyDescent="0.35"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</row>
    <row r="1734" spans="33:70" x14ac:dyDescent="0.35"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</row>
    <row r="1735" spans="33:70" x14ac:dyDescent="0.35"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</row>
    <row r="1736" spans="33:70" x14ac:dyDescent="0.35"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</row>
    <row r="1737" spans="33:70" x14ac:dyDescent="0.35"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</row>
    <row r="1738" spans="33:70" x14ac:dyDescent="0.35"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</row>
    <row r="1739" spans="33:70" x14ac:dyDescent="0.35"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</row>
    <row r="1740" spans="33:70" x14ac:dyDescent="0.35"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</row>
    <row r="1741" spans="33:70" x14ac:dyDescent="0.35"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</row>
    <row r="1742" spans="33:70" x14ac:dyDescent="0.35"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</row>
    <row r="1743" spans="33:70" x14ac:dyDescent="0.35"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</row>
    <row r="1744" spans="33:70" x14ac:dyDescent="0.35"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</row>
    <row r="1745" spans="33:70" x14ac:dyDescent="0.35"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</row>
    <row r="1746" spans="33:70" x14ac:dyDescent="0.35"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</row>
    <row r="1747" spans="33:70" x14ac:dyDescent="0.35"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</row>
    <row r="1748" spans="33:70" x14ac:dyDescent="0.35"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</row>
    <row r="1749" spans="33:70" x14ac:dyDescent="0.35"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</row>
    <row r="1750" spans="33:70" x14ac:dyDescent="0.35"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</row>
    <row r="1751" spans="33:70" x14ac:dyDescent="0.35"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</row>
    <row r="1752" spans="33:70" x14ac:dyDescent="0.35"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</row>
    <row r="1753" spans="33:70" x14ac:dyDescent="0.35"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</row>
    <row r="1754" spans="33:70" x14ac:dyDescent="0.35"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</row>
    <row r="1755" spans="33:70" x14ac:dyDescent="0.35"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</row>
    <row r="1756" spans="33:70" x14ac:dyDescent="0.35"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</row>
    <row r="1757" spans="33:70" x14ac:dyDescent="0.35"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</row>
    <row r="1758" spans="33:70" x14ac:dyDescent="0.35"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</row>
    <row r="1759" spans="33:70" x14ac:dyDescent="0.35"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</row>
    <row r="1760" spans="33:70" x14ac:dyDescent="0.35"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</row>
    <row r="1761" spans="33:70" x14ac:dyDescent="0.35"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</row>
    <row r="1762" spans="33:70" x14ac:dyDescent="0.35"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</row>
    <row r="1763" spans="33:70" x14ac:dyDescent="0.35"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</row>
    <row r="1764" spans="33:70" x14ac:dyDescent="0.35"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</row>
    <row r="1765" spans="33:70" x14ac:dyDescent="0.35"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</row>
    <row r="1766" spans="33:70" x14ac:dyDescent="0.35"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</row>
    <row r="1767" spans="33:70" x14ac:dyDescent="0.35"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</row>
    <row r="1768" spans="33:70" x14ac:dyDescent="0.35"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</row>
    <row r="1769" spans="33:70" x14ac:dyDescent="0.35"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</row>
    <row r="1770" spans="33:70" x14ac:dyDescent="0.35"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</row>
    <row r="1771" spans="33:70" x14ac:dyDescent="0.35"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</row>
    <row r="1772" spans="33:70" x14ac:dyDescent="0.35"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</row>
    <row r="1773" spans="33:70" x14ac:dyDescent="0.35"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</row>
    <row r="1774" spans="33:70" x14ac:dyDescent="0.35"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</row>
    <row r="1775" spans="33:70" x14ac:dyDescent="0.35"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</row>
    <row r="1776" spans="33:70" x14ac:dyDescent="0.35"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</row>
    <row r="1777" spans="33:70" x14ac:dyDescent="0.35"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</row>
    <row r="1778" spans="33:70" x14ac:dyDescent="0.35"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</row>
    <row r="1779" spans="33:70" x14ac:dyDescent="0.35"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</row>
    <row r="1780" spans="33:70" x14ac:dyDescent="0.35"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</row>
    <row r="1781" spans="33:70" x14ac:dyDescent="0.35"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</row>
    <row r="1782" spans="33:70" x14ac:dyDescent="0.35"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</row>
  </sheetData>
  <mergeCells count="42">
    <mergeCell ref="Q4:X4"/>
    <mergeCell ref="Y4:AF4"/>
    <mergeCell ref="I5:L5"/>
    <mergeCell ref="M5:P5"/>
    <mergeCell ref="Q5:T5"/>
    <mergeCell ref="U5:X5"/>
    <mergeCell ref="Y5:AB5"/>
    <mergeCell ref="AC5:AF5"/>
    <mergeCell ref="I4:P4"/>
    <mergeCell ref="I6:J6"/>
    <mergeCell ref="M6:N6"/>
    <mergeCell ref="O6:P6"/>
    <mergeCell ref="Q6:R6"/>
    <mergeCell ref="AE6:AF6"/>
    <mergeCell ref="S6:T6"/>
    <mergeCell ref="U6:V6"/>
    <mergeCell ref="W6:X6"/>
    <mergeCell ref="Y6:Z6"/>
    <mergeCell ref="AA6:AB6"/>
    <mergeCell ref="AC6:AD6"/>
    <mergeCell ref="K6:L6"/>
    <mergeCell ref="A15:B15"/>
    <mergeCell ref="A16:B16"/>
    <mergeCell ref="A17:B17"/>
    <mergeCell ref="A18:B18"/>
    <mergeCell ref="A19:B19"/>
    <mergeCell ref="A24:B24"/>
    <mergeCell ref="A25:B25"/>
    <mergeCell ref="G4:H6"/>
    <mergeCell ref="C4:D6"/>
    <mergeCell ref="E4:F6"/>
    <mergeCell ref="A11:B11"/>
    <mergeCell ref="A12:B12"/>
    <mergeCell ref="A13:B13"/>
    <mergeCell ref="A8:B8"/>
    <mergeCell ref="A23:B23"/>
    <mergeCell ref="A22:B22"/>
    <mergeCell ref="A21:B21"/>
    <mergeCell ref="A10:B10"/>
    <mergeCell ref="A9:B9"/>
    <mergeCell ref="A20:B20"/>
    <mergeCell ref="A14:B14"/>
  </mergeCells>
  <pageMargins left="0.7" right="0.7" top="0.75" bottom="0.75" header="0.3" footer="0.3"/>
  <pageSetup paperSize="9"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P14"/>
  <sheetViews>
    <sheetView workbookViewId="0">
      <selection activeCell="J30" sqref="J30"/>
    </sheetView>
  </sheetViews>
  <sheetFormatPr defaultRowHeight="14.5" x14ac:dyDescent="0.35"/>
  <cols>
    <col min="3" max="4" width="10.453125" customWidth="1"/>
    <col min="5" max="5" width="9.81640625" customWidth="1"/>
    <col min="6" max="6" width="11.453125" customWidth="1"/>
    <col min="7" max="7" width="19.81640625" customWidth="1"/>
    <col min="8" max="8" width="8.1796875" bestFit="1" customWidth="1"/>
    <col min="9" max="9" width="11.453125" bestFit="1" customWidth="1"/>
    <col min="10" max="10" width="10.81640625" bestFit="1" customWidth="1"/>
    <col min="11" max="11" width="17.453125" customWidth="1"/>
    <col min="12" max="12" width="22.453125" customWidth="1"/>
    <col min="14" max="14" width="9.81640625" customWidth="1"/>
    <col min="15" max="15" width="10.453125" customWidth="1"/>
    <col min="16" max="17" width="10" customWidth="1"/>
    <col min="18" max="18" width="9.81640625" customWidth="1"/>
    <col min="21" max="21" width="11" customWidth="1"/>
    <col min="25" max="26" width="10.453125" customWidth="1"/>
    <col min="28" max="28" width="10.1796875" customWidth="1"/>
    <col min="31" max="31" width="12.453125" customWidth="1"/>
    <col min="33" max="33" width="10" customWidth="1"/>
    <col min="34" max="34" width="11.453125" customWidth="1"/>
    <col min="35" max="35" width="10.453125" customWidth="1"/>
    <col min="36" max="36" width="10" customWidth="1"/>
    <col min="38" max="38" width="12.1796875" customWidth="1"/>
    <col min="40" max="40" width="10.453125" customWidth="1"/>
  </cols>
  <sheetData>
    <row r="1" spans="1:42" ht="17.5" x14ac:dyDescent="0.35">
      <c r="A1" s="223" t="s">
        <v>319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</row>
    <row r="2" spans="1:42" ht="17.5" x14ac:dyDescent="0.3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</row>
    <row r="3" spans="1:42" ht="15" thickBot="1" x14ac:dyDescent="0.4">
      <c r="A3" s="221" t="s">
        <v>301</v>
      </c>
    </row>
    <row r="4" spans="1:42" s="72" customFormat="1" ht="13.5" thickBot="1" x14ac:dyDescent="0.3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108</v>
      </c>
      <c r="I4" s="65" t="s">
        <v>502</v>
      </c>
      <c r="J4" s="65" t="s">
        <v>504</v>
      </c>
      <c r="K4" s="65" t="s">
        <v>109</v>
      </c>
      <c r="L4" s="65" t="s">
        <v>110</v>
      </c>
      <c r="M4" s="65" t="s">
        <v>111</v>
      </c>
      <c r="N4" s="65" t="s">
        <v>112</v>
      </c>
      <c r="O4" s="65" t="s">
        <v>113</v>
      </c>
      <c r="P4" s="65" t="s">
        <v>114</v>
      </c>
      <c r="Q4" s="65" t="s">
        <v>115</v>
      </c>
      <c r="R4" s="65" t="s">
        <v>116</v>
      </c>
      <c r="S4" s="65" t="s">
        <v>117</v>
      </c>
      <c r="T4" s="65" t="s">
        <v>118</v>
      </c>
      <c r="U4" s="65" t="s">
        <v>119</v>
      </c>
      <c r="V4" s="65" t="s">
        <v>120</v>
      </c>
      <c r="W4" s="65" t="s">
        <v>121</v>
      </c>
      <c r="X4" s="65" t="s">
        <v>122</v>
      </c>
      <c r="Y4" s="65" t="s">
        <v>123</v>
      </c>
      <c r="Z4" s="65" t="s">
        <v>124</v>
      </c>
      <c r="AA4" s="65" t="s">
        <v>125</v>
      </c>
      <c r="AB4" s="65" t="s">
        <v>126</v>
      </c>
      <c r="AC4" s="65" t="s">
        <v>127</v>
      </c>
      <c r="AD4" s="65" t="s">
        <v>128</v>
      </c>
      <c r="AE4" s="65" t="s">
        <v>129</v>
      </c>
      <c r="AF4" s="65" t="s">
        <v>130</v>
      </c>
      <c r="AG4" s="65" t="s">
        <v>131</v>
      </c>
      <c r="AH4" s="65" t="s">
        <v>335</v>
      </c>
      <c r="AI4" s="65" t="s">
        <v>132</v>
      </c>
      <c r="AJ4" s="65" t="s">
        <v>133</v>
      </c>
      <c r="AK4" s="65" t="s">
        <v>134</v>
      </c>
      <c r="AL4" s="65" t="s">
        <v>135</v>
      </c>
      <c r="AM4" s="65" t="s">
        <v>136</v>
      </c>
      <c r="AN4" s="65" t="s">
        <v>137</v>
      </c>
      <c r="AO4" s="65" t="s">
        <v>138</v>
      </c>
      <c r="AP4" s="146" t="s">
        <v>139</v>
      </c>
    </row>
    <row r="5" spans="1:42" s="61" customFormat="1" ht="52.5" thickBot="1" x14ac:dyDescent="0.4">
      <c r="A5" s="66" t="s">
        <v>140</v>
      </c>
      <c r="B5" s="66" t="s">
        <v>366</v>
      </c>
      <c r="C5" s="66" t="s">
        <v>142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147</v>
      </c>
      <c r="I5" s="66" t="s">
        <v>503</v>
      </c>
      <c r="J5" s="66" t="s">
        <v>505</v>
      </c>
      <c r="K5" s="66" t="s">
        <v>148</v>
      </c>
      <c r="L5" s="66" t="s">
        <v>149</v>
      </c>
      <c r="M5" s="66" t="s">
        <v>150</v>
      </c>
      <c r="N5" s="66" t="s">
        <v>151</v>
      </c>
      <c r="O5" s="66" t="s">
        <v>152</v>
      </c>
      <c r="P5" s="66" t="s">
        <v>153</v>
      </c>
      <c r="Q5" s="66" t="s">
        <v>154</v>
      </c>
      <c r="R5" s="66" t="s">
        <v>155</v>
      </c>
      <c r="S5" s="66" t="s">
        <v>156</v>
      </c>
      <c r="T5" s="66" t="s">
        <v>380</v>
      </c>
      <c r="U5" s="66" t="s">
        <v>157</v>
      </c>
      <c r="V5" s="66" t="s">
        <v>158</v>
      </c>
      <c r="W5" s="66" t="s">
        <v>159</v>
      </c>
      <c r="X5" s="66" t="s">
        <v>160</v>
      </c>
      <c r="Y5" s="66" t="s">
        <v>161</v>
      </c>
      <c r="Z5" s="66" t="s">
        <v>162</v>
      </c>
      <c r="AA5" s="66" t="s">
        <v>163</v>
      </c>
      <c r="AB5" s="66" t="s">
        <v>164</v>
      </c>
      <c r="AC5" s="66" t="s">
        <v>165</v>
      </c>
      <c r="AD5" s="66" t="s">
        <v>166</v>
      </c>
      <c r="AE5" s="66" t="s">
        <v>167</v>
      </c>
      <c r="AF5" s="66" t="s">
        <v>168</v>
      </c>
      <c r="AG5" s="66" t="s">
        <v>53</v>
      </c>
      <c r="AH5" s="66" t="s">
        <v>169</v>
      </c>
      <c r="AI5" s="66" t="s">
        <v>170</v>
      </c>
      <c r="AJ5" s="66" t="s">
        <v>171</v>
      </c>
      <c r="AK5" s="66" t="s">
        <v>172</v>
      </c>
      <c r="AL5" s="66" t="s">
        <v>173</v>
      </c>
      <c r="AM5" s="66" t="s">
        <v>174</v>
      </c>
      <c r="AN5" s="66" t="s">
        <v>175</v>
      </c>
      <c r="AO5" s="66" t="s">
        <v>176</v>
      </c>
      <c r="AP5" s="147" t="s">
        <v>177</v>
      </c>
    </row>
    <row r="6" spans="1:42" x14ac:dyDescent="0.3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107"/>
    </row>
    <row r="7" spans="1:42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95"/>
    </row>
    <row r="8" spans="1:42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95"/>
    </row>
    <row r="9" spans="1:42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95"/>
    </row>
    <row r="10" spans="1:42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95"/>
    </row>
    <row r="11" spans="1:42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95"/>
    </row>
    <row r="12" spans="1:42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95"/>
    </row>
    <row r="13" spans="1:42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95"/>
    </row>
    <row r="14" spans="1:42" ht="15" thickBot="1" x14ac:dyDescent="0.4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111"/>
    </row>
  </sheetData>
  <pageMargins left="0.7" right="0.7" top="0.75" bottom="0.75" header="0.3" footer="0.3"/>
  <pageSetup paperSize="9" scale="3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2"/>
  <sheetViews>
    <sheetView workbookViewId="0">
      <selection activeCell="N41" sqref="N41"/>
    </sheetView>
  </sheetViews>
  <sheetFormatPr defaultColWidth="9.1796875" defaultRowHeight="14.5" x14ac:dyDescent="0.35"/>
  <cols>
    <col min="1" max="1" width="11" customWidth="1"/>
    <col min="2" max="2" width="9.453125" customWidth="1"/>
    <col min="3" max="3" width="9.81640625" customWidth="1"/>
    <col min="4" max="4" width="14.453125" customWidth="1"/>
    <col min="5" max="5" width="10.81640625" customWidth="1"/>
    <col min="7" max="7" width="11.453125" customWidth="1"/>
    <col min="8" max="8" width="10.81640625" customWidth="1"/>
    <col min="9" max="9" width="9.453125" customWidth="1"/>
    <col min="10" max="10" width="13.1796875" customWidth="1"/>
    <col min="11" max="11" width="12.453125" customWidth="1"/>
  </cols>
  <sheetData>
    <row r="1" spans="1:11" ht="17.5" x14ac:dyDescent="0.35">
      <c r="A1" s="304" t="s">
        <v>323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</row>
    <row r="2" spans="1:11" ht="15" thickBot="1" x14ac:dyDescent="0.4">
      <c r="A2" s="233" t="s">
        <v>302</v>
      </c>
    </row>
    <row r="3" spans="1:11" s="69" customFormat="1" ht="13.5" thickBot="1" x14ac:dyDescent="0.4">
      <c r="A3" s="68" t="s">
        <v>110</v>
      </c>
      <c r="B3" s="68" t="s">
        <v>109</v>
      </c>
      <c r="C3" s="68" t="s">
        <v>178</v>
      </c>
      <c r="D3" s="68" t="s">
        <v>179</v>
      </c>
      <c r="E3" s="68" t="s">
        <v>112</v>
      </c>
      <c r="F3" s="68" t="s">
        <v>111</v>
      </c>
      <c r="G3" s="68" t="s">
        <v>180</v>
      </c>
      <c r="H3" s="68" t="s">
        <v>181</v>
      </c>
      <c r="I3" s="68" t="s">
        <v>182</v>
      </c>
      <c r="J3" s="68" t="s">
        <v>183</v>
      </c>
      <c r="K3" s="68" t="s">
        <v>184</v>
      </c>
    </row>
    <row r="4" spans="1:11" s="70" customFormat="1" ht="65.5" thickBot="1" x14ac:dyDescent="0.4">
      <c r="A4" s="66" t="s">
        <v>185</v>
      </c>
      <c r="B4" s="66" t="s">
        <v>148</v>
      </c>
      <c r="C4" s="66" t="s">
        <v>186</v>
      </c>
      <c r="D4" s="66" t="s">
        <v>187</v>
      </c>
      <c r="E4" s="66" t="s">
        <v>188</v>
      </c>
      <c r="F4" s="66" t="s">
        <v>189</v>
      </c>
      <c r="G4" s="66" t="s">
        <v>190</v>
      </c>
      <c r="H4" s="66" t="s">
        <v>191</v>
      </c>
      <c r="I4" s="66" t="s">
        <v>192</v>
      </c>
      <c r="J4" s="66" t="s">
        <v>193</v>
      </c>
      <c r="K4" s="66" t="s">
        <v>194</v>
      </c>
    </row>
    <row r="5" spans="1:11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 x14ac:dyDescent="0.35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5" spans="1:11" x14ac:dyDescent="0.3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</row>
    <row r="16" spans="1:11" x14ac:dyDescent="0.3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</row>
    <row r="17" spans="1:11" x14ac:dyDescent="0.35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</row>
    <row r="18" spans="1:11" x14ac:dyDescent="0.35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1:11" x14ac:dyDescent="0.3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</row>
    <row r="20" spans="1:11" x14ac:dyDescent="0.35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</row>
    <row r="21" spans="1:11" x14ac:dyDescent="0.35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</row>
    <row r="22" spans="1:11" ht="15" thickBot="1" x14ac:dyDescent="0.4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</row>
  </sheetData>
  <mergeCells count="1">
    <mergeCell ref="A1:K1"/>
  </mergeCells>
  <pageMargins left="0.7" right="0.7" top="0.75" bottom="0.75" header="0.3" footer="0.3"/>
  <pageSetup paperSize="9" scale="9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12"/>
  <sheetViews>
    <sheetView workbookViewId="0">
      <selection activeCell="H38" sqref="H38"/>
    </sheetView>
  </sheetViews>
  <sheetFormatPr defaultColWidth="9.1796875" defaultRowHeight="14.5" x14ac:dyDescent="0.35"/>
  <cols>
    <col min="2" max="2" width="10.81640625" customWidth="1"/>
    <col min="3" max="3" width="10.453125" customWidth="1"/>
    <col min="4" max="4" width="9.453125" customWidth="1"/>
    <col min="5" max="7" width="13.1796875" customWidth="1"/>
    <col min="8" max="8" width="12.1796875" customWidth="1"/>
    <col min="9" max="9" width="10.1796875" customWidth="1"/>
    <col min="11" max="11" width="10" customWidth="1"/>
    <col min="12" max="12" width="12" customWidth="1"/>
    <col min="15" max="15" width="10.453125" customWidth="1"/>
    <col min="16" max="16" width="11.453125" customWidth="1"/>
    <col min="17" max="17" width="17.1796875" customWidth="1"/>
    <col min="18" max="18" width="17" customWidth="1"/>
    <col min="19" max="19" width="11.453125" customWidth="1"/>
    <col min="23" max="23" width="11.453125" customWidth="1"/>
    <col min="24" max="24" width="12.1796875" customWidth="1"/>
    <col min="25" max="25" width="10" customWidth="1"/>
    <col min="26" max="26" width="10.453125" customWidth="1"/>
    <col min="27" max="27" width="12.453125" customWidth="1"/>
  </cols>
  <sheetData>
    <row r="1" spans="1:27" ht="17.5" x14ac:dyDescent="0.35">
      <c r="A1" s="304" t="s">
        <v>324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</row>
    <row r="2" spans="1:27" ht="15" thickBot="1" x14ac:dyDescent="0.4">
      <c r="A2" s="221" t="s">
        <v>301</v>
      </c>
    </row>
    <row r="3" spans="1:27" s="72" customFormat="1" ht="13.5" thickBot="1" x14ac:dyDescent="0.35">
      <c r="A3" s="65" t="s">
        <v>102</v>
      </c>
      <c r="B3" s="65" t="s">
        <v>195</v>
      </c>
      <c r="C3" s="65" t="s">
        <v>196</v>
      </c>
      <c r="D3" s="65" t="s">
        <v>197</v>
      </c>
      <c r="E3" s="65" t="s">
        <v>198</v>
      </c>
      <c r="F3" s="65" t="s">
        <v>478</v>
      </c>
      <c r="G3" s="65" t="s">
        <v>479</v>
      </c>
      <c r="H3" s="65" t="s">
        <v>199</v>
      </c>
      <c r="I3" s="65" t="s">
        <v>448</v>
      </c>
      <c r="J3" s="65" t="s">
        <v>200</v>
      </c>
      <c r="K3" s="65" t="s">
        <v>201</v>
      </c>
      <c r="L3" s="65" t="s">
        <v>202</v>
      </c>
      <c r="M3" s="65" t="s">
        <v>203</v>
      </c>
      <c r="N3" s="65" t="s">
        <v>446</v>
      </c>
      <c r="O3" s="65" t="s">
        <v>204</v>
      </c>
      <c r="P3" s="65" t="s">
        <v>205</v>
      </c>
      <c r="Q3" s="65" t="s">
        <v>206</v>
      </c>
      <c r="R3" s="65" t="s">
        <v>207</v>
      </c>
      <c r="S3" s="65" t="s">
        <v>208</v>
      </c>
      <c r="T3" s="65" t="s">
        <v>209</v>
      </c>
      <c r="U3" s="65" t="s">
        <v>210</v>
      </c>
      <c r="V3" s="65" t="s">
        <v>211</v>
      </c>
      <c r="W3" s="65" t="s">
        <v>212</v>
      </c>
      <c r="X3" s="65" t="s">
        <v>213</v>
      </c>
      <c r="Y3" s="71" t="s">
        <v>77</v>
      </c>
      <c r="Z3" s="71" t="s">
        <v>214</v>
      </c>
      <c r="AA3" s="65" t="s">
        <v>215</v>
      </c>
    </row>
    <row r="4" spans="1:27" s="61" customFormat="1" ht="52.5" thickBot="1" x14ac:dyDescent="0.4">
      <c r="A4" s="73" t="s">
        <v>141</v>
      </c>
      <c r="B4" s="73" t="s">
        <v>216</v>
      </c>
      <c r="C4" s="73" t="s">
        <v>381</v>
      </c>
      <c r="D4" s="73" t="s">
        <v>379</v>
      </c>
      <c r="E4" s="73" t="s">
        <v>217</v>
      </c>
      <c r="F4" s="73" t="s">
        <v>476</v>
      </c>
      <c r="G4" s="73" t="s">
        <v>477</v>
      </c>
      <c r="H4" s="73" t="s">
        <v>218</v>
      </c>
      <c r="I4" s="73" t="s">
        <v>445</v>
      </c>
      <c r="J4" s="73" t="s">
        <v>219</v>
      </c>
      <c r="K4" s="73" t="s">
        <v>220</v>
      </c>
      <c r="L4" s="73" t="s">
        <v>221</v>
      </c>
      <c r="M4" s="73" t="s">
        <v>222</v>
      </c>
      <c r="N4" s="73" t="s">
        <v>447</v>
      </c>
      <c r="O4" s="73" t="s">
        <v>223</v>
      </c>
      <c r="P4" s="73" t="s">
        <v>224</v>
      </c>
      <c r="Q4" s="73" t="s">
        <v>225</v>
      </c>
      <c r="R4" s="73" t="s">
        <v>226</v>
      </c>
      <c r="S4" s="73" t="s">
        <v>227</v>
      </c>
      <c r="T4" s="73" t="s">
        <v>228</v>
      </c>
      <c r="U4" s="73" t="s">
        <v>229</v>
      </c>
      <c r="V4" s="73" t="s">
        <v>230</v>
      </c>
      <c r="W4" s="73" t="s">
        <v>231</v>
      </c>
      <c r="X4" s="73" t="s">
        <v>232</v>
      </c>
      <c r="Y4" s="74" t="s">
        <v>233</v>
      </c>
      <c r="Z4" s="74" t="s">
        <v>234</v>
      </c>
      <c r="AA4" s="75" t="s">
        <v>382</v>
      </c>
    </row>
    <row r="5" spans="1:27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7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7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7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7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7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</sheetData>
  <mergeCells count="1">
    <mergeCell ref="A1:N1"/>
  </mergeCells>
  <pageMargins left="0.7" right="0.7" top="0.75" bottom="0.75" header="0.3" footer="0.3"/>
  <pageSetup paperSize="9" scale="43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9080-3206-46D7-B310-104D607E09E3}">
  <sheetPr>
    <pageSetUpPr fitToPage="1"/>
  </sheetPr>
  <dimension ref="A1:AB12"/>
  <sheetViews>
    <sheetView workbookViewId="0">
      <selection activeCell="H38" sqref="H38"/>
    </sheetView>
  </sheetViews>
  <sheetFormatPr defaultColWidth="9.1796875" defaultRowHeight="14.5" x14ac:dyDescent="0.35"/>
  <cols>
    <col min="3" max="3" width="10.81640625" customWidth="1"/>
    <col min="4" max="4" width="10.453125" customWidth="1"/>
    <col min="5" max="5" width="9.453125" customWidth="1"/>
    <col min="6" max="6" width="13.1796875" customWidth="1"/>
    <col min="7" max="9" width="12.1796875" customWidth="1"/>
    <col min="10" max="10" width="11.453125" customWidth="1"/>
    <col min="12" max="12" width="10" customWidth="1"/>
    <col min="13" max="13" width="12" customWidth="1"/>
    <col min="16" max="16" width="10.453125" customWidth="1"/>
    <col min="17" max="17" width="11.453125" customWidth="1"/>
    <col min="18" max="18" width="17.1796875" customWidth="1"/>
    <col min="19" max="19" width="17" customWidth="1"/>
    <col min="20" max="20" width="11.453125" customWidth="1"/>
    <col min="24" max="24" width="11.453125" customWidth="1"/>
    <col min="25" max="25" width="12.1796875" customWidth="1"/>
    <col min="26" max="26" width="10" customWidth="1"/>
    <col min="27" max="27" width="10.453125" customWidth="1"/>
    <col min="28" max="28" width="12.453125" customWidth="1"/>
  </cols>
  <sheetData>
    <row r="1" spans="1:28" ht="17.5" x14ac:dyDescent="0.35">
      <c r="B1" s="304" t="s">
        <v>357</v>
      </c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</row>
    <row r="2" spans="1:28" ht="15" thickBot="1" x14ac:dyDescent="0.4">
      <c r="B2" s="221" t="s">
        <v>301</v>
      </c>
    </row>
    <row r="3" spans="1:28" s="72" customFormat="1" ht="13.5" thickBot="1" x14ac:dyDescent="0.35">
      <c r="A3" s="65" t="s">
        <v>359</v>
      </c>
      <c r="B3" s="163" t="s">
        <v>102</v>
      </c>
      <c r="C3" s="65" t="s">
        <v>195</v>
      </c>
      <c r="D3" s="65" t="s">
        <v>196</v>
      </c>
      <c r="E3" s="65" t="s">
        <v>197</v>
      </c>
      <c r="F3" s="65" t="s">
        <v>198</v>
      </c>
      <c r="G3" s="65" t="s">
        <v>199</v>
      </c>
      <c r="H3" s="65" t="s">
        <v>478</v>
      </c>
      <c r="I3" s="65" t="s">
        <v>479</v>
      </c>
      <c r="J3" s="65" t="s">
        <v>448</v>
      </c>
      <c r="K3" s="65" t="s">
        <v>200</v>
      </c>
      <c r="L3" s="65" t="s">
        <v>201</v>
      </c>
      <c r="M3" s="65" t="s">
        <v>202</v>
      </c>
      <c r="N3" s="65" t="s">
        <v>203</v>
      </c>
      <c r="O3" s="65" t="s">
        <v>446</v>
      </c>
      <c r="P3" s="65" t="s">
        <v>204</v>
      </c>
      <c r="Q3" s="65" t="s">
        <v>205</v>
      </c>
      <c r="R3" s="65" t="s">
        <v>206</v>
      </c>
      <c r="S3" s="65" t="s">
        <v>207</v>
      </c>
      <c r="T3" s="65" t="s">
        <v>208</v>
      </c>
      <c r="U3" s="65" t="s">
        <v>209</v>
      </c>
      <c r="V3" s="65" t="s">
        <v>210</v>
      </c>
      <c r="W3" s="65" t="s">
        <v>211</v>
      </c>
      <c r="X3" s="65" t="s">
        <v>212</v>
      </c>
      <c r="Y3" s="65" t="s">
        <v>213</v>
      </c>
      <c r="Z3" s="71" t="s">
        <v>77</v>
      </c>
      <c r="AA3" s="71" t="s">
        <v>214</v>
      </c>
      <c r="AB3" s="65" t="s">
        <v>215</v>
      </c>
    </row>
    <row r="4" spans="1:28" s="61" customFormat="1" ht="52.5" thickBot="1" x14ac:dyDescent="0.4">
      <c r="A4" s="169" t="s">
        <v>360</v>
      </c>
      <c r="B4" s="164" t="s">
        <v>141</v>
      </c>
      <c r="C4" s="73" t="s">
        <v>216</v>
      </c>
      <c r="D4" s="73" t="s">
        <v>381</v>
      </c>
      <c r="E4" s="73" t="s">
        <v>379</v>
      </c>
      <c r="F4" s="73" t="s">
        <v>217</v>
      </c>
      <c r="G4" s="73" t="s">
        <v>218</v>
      </c>
      <c r="H4" s="73" t="s">
        <v>476</v>
      </c>
      <c r="I4" s="73" t="s">
        <v>477</v>
      </c>
      <c r="J4" s="73" t="s">
        <v>445</v>
      </c>
      <c r="K4" s="73" t="s">
        <v>219</v>
      </c>
      <c r="L4" s="73" t="s">
        <v>220</v>
      </c>
      <c r="M4" s="73" t="s">
        <v>221</v>
      </c>
      <c r="N4" s="73" t="s">
        <v>222</v>
      </c>
      <c r="O4" s="73" t="s">
        <v>447</v>
      </c>
      <c r="P4" s="73" t="s">
        <v>223</v>
      </c>
      <c r="Q4" s="73" t="s">
        <v>224</v>
      </c>
      <c r="R4" s="73" t="s">
        <v>225</v>
      </c>
      <c r="S4" s="73" t="s">
        <v>226</v>
      </c>
      <c r="T4" s="73" t="s">
        <v>227</v>
      </c>
      <c r="U4" s="73" t="s">
        <v>228</v>
      </c>
      <c r="V4" s="73" t="s">
        <v>229</v>
      </c>
      <c r="W4" s="73" t="s">
        <v>230</v>
      </c>
      <c r="X4" s="73" t="s">
        <v>231</v>
      </c>
      <c r="Y4" s="73" t="s">
        <v>232</v>
      </c>
      <c r="Z4" s="74" t="s">
        <v>233</v>
      </c>
      <c r="AA4" s="74" t="s">
        <v>234</v>
      </c>
      <c r="AB4" s="75" t="s">
        <v>382</v>
      </c>
    </row>
    <row r="5" spans="1:28" x14ac:dyDescent="0.35">
      <c r="A5" s="168"/>
      <c r="B5" s="16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28" x14ac:dyDescent="0.35">
      <c r="A6" s="62"/>
      <c r="B6" s="16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x14ac:dyDescent="0.35">
      <c r="A7" s="62"/>
      <c r="B7" s="16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x14ac:dyDescent="0.35">
      <c r="A8" s="62"/>
      <c r="B8" s="16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x14ac:dyDescent="0.35">
      <c r="A9" s="62"/>
      <c r="B9" s="1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x14ac:dyDescent="0.35">
      <c r="A10" s="62"/>
      <c r="B10" s="1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x14ac:dyDescent="0.35">
      <c r="A11" s="62"/>
      <c r="B11" s="1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5" thickBot="1" x14ac:dyDescent="0.4">
      <c r="A12" s="63"/>
      <c r="B12" s="167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</sheetData>
  <mergeCells count="1">
    <mergeCell ref="B1:O1"/>
  </mergeCells>
  <pageMargins left="0.7" right="0.7" top="0.75" bottom="0.75" header="0.3" footer="0.3"/>
  <pageSetup paperSize="9" scale="42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344C-79CC-4A3E-B515-F67973C87AF0}">
  <sheetPr>
    <pageSetUpPr fitToPage="1"/>
  </sheetPr>
  <dimension ref="A1:AQ14"/>
  <sheetViews>
    <sheetView workbookViewId="0">
      <selection activeCell="H38" sqref="H38"/>
    </sheetView>
  </sheetViews>
  <sheetFormatPr defaultRowHeight="14.5" x14ac:dyDescent="0.35"/>
  <cols>
    <col min="3" max="4" width="10.453125" customWidth="1"/>
    <col min="5" max="5" width="9.81640625" customWidth="1"/>
    <col min="6" max="6" width="11.453125" customWidth="1"/>
    <col min="7" max="7" width="19.81640625" customWidth="1"/>
    <col min="8" max="8" width="8.1796875" bestFit="1" customWidth="1"/>
    <col min="9" max="9" width="11.453125" bestFit="1" customWidth="1"/>
    <col min="10" max="10" width="10.81640625" bestFit="1" customWidth="1"/>
    <col min="11" max="11" width="14.81640625" bestFit="1" customWidth="1"/>
    <col min="12" max="12" width="17.453125" customWidth="1"/>
    <col min="13" max="13" width="22.453125" customWidth="1"/>
    <col min="15" max="15" width="9.81640625" customWidth="1"/>
    <col min="16" max="16" width="10.453125" customWidth="1"/>
    <col min="17" max="18" width="10" customWidth="1"/>
    <col min="19" max="19" width="9.81640625" customWidth="1"/>
    <col min="22" max="22" width="11" customWidth="1"/>
    <col min="26" max="27" width="10.453125" customWidth="1"/>
    <col min="29" max="29" width="10.1796875" customWidth="1"/>
    <col min="32" max="32" width="12.453125" customWidth="1"/>
    <col min="34" max="34" width="10" customWidth="1"/>
    <col min="35" max="35" width="11.453125" customWidth="1"/>
    <col min="36" max="36" width="10.453125" customWidth="1"/>
    <col min="37" max="37" width="10" customWidth="1"/>
    <col min="39" max="39" width="12.1796875" customWidth="1"/>
    <col min="41" max="41" width="10.453125" customWidth="1"/>
  </cols>
  <sheetData>
    <row r="1" spans="1:43" ht="17.5" x14ac:dyDescent="0.35">
      <c r="A1" s="223" t="s">
        <v>507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</row>
    <row r="2" spans="1:43" ht="17.5" x14ac:dyDescent="0.3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</row>
    <row r="3" spans="1:43" ht="15" thickBot="1" x14ac:dyDescent="0.4">
      <c r="A3" s="221" t="s">
        <v>301</v>
      </c>
    </row>
    <row r="4" spans="1:43" s="72" customFormat="1" ht="13.5" thickBot="1" x14ac:dyDescent="0.3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108</v>
      </c>
      <c r="I4" s="65" t="s">
        <v>502</v>
      </c>
      <c r="J4" s="65" t="s">
        <v>504</v>
      </c>
      <c r="K4" s="65" t="s">
        <v>508</v>
      </c>
      <c r="L4" s="65" t="s">
        <v>109</v>
      </c>
      <c r="M4" s="65" t="s">
        <v>110</v>
      </c>
      <c r="N4" s="65" t="s">
        <v>111</v>
      </c>
      <c r="O4" s="65" t="s">
        <v>112</v>
      </c>
      <c r="P4" s="65" t="s">
        <v>113</v>
      </c>
      <c r="Q4" s="65" t="s">
        <v>114</v>
      </c>
      <c r="R4" s="65" t="s">
        <v>115</v>
      </c>
      <c r="S4" s="65" t="s">
        <v>116</v>
      </c>
      <c r="T4" s="65" t="s">
        <v>117</v>
      </c>
      <c r="U4" s="65" t="s">
        <v>118</v>
      </c>
      <c r="V4" s="65" t="s">
        <v>119</v>
      </c>
      <c r="W4" s="65" t="s">
        <v>120</v>
      </c>
      <c r="X4" s="65" t="s">
        <v>121</v>
      </c>
      <c r="Y4" s="65" t="s">
        <v>122</v>
      </c>
      <c r="Z4" s="65" t="s">
        <v>123</v>
      </c>
      <c r="AA4" s="65" t="s">
        <v>124</v>
      </c>
      <c r="AB4" s="65" t="s">
        <v>125</v>
      </c>
      <c r="AC4" s="65" t="s">
        <v>126</v>
      </c>
      <c r="AD4" s="65" t="s">
        <v>127</v>
      </c>
      <c r="AE4" s="65" t="s">
        <v>128</v>
      </c>
      <c r="AF4" s="65" t="s">
        <v>129</v>
      </c>
      <c r="AG4" s="65" t="s">
        <v>130</v>
      </c>
      <c r="AH4" s="65" t="s">
        <v>131</v>
      </c>
      <c r="AI4" s="65" t="s">
        <v>130</v>
      </c>
      <c r="AJ4" s="65" t="s">
        <v>132</v>
      </c>
      <c r="AK4" s="65" t="s">
        <v>133</v>
      </c>
      <c r="AL4" s="65" t="s">
        <v>134</v>
      </c>
      <c r="AM4" s="65" t="s">
        <v>135</v>
      </c>
      <c r="AN4" s="65" t="s">
        <v>136</v>
      </c>
      <c r="AO4" s="65" t="s">
        <v>137</v>
      </c>
      <c r="AP4" s="65" t="s">
        <v>138</v>
      </c>
      <c r="AQ4" s="146" t="s">
        <v>139</v>
      </c>
    </row>
    <row r="5" spans="1:43" s="61" customFormat="1" ht="52.5" thickBot="1" x14ac:dyDescent="0.4">
      <c r="A5" s="66" t="s">
        <v>140</v>
      </c>
      <c r="B5" s="66" t="s">
        <v>366</v>
      </c>
      <c r="C5" s="66" t="s">
        <v>142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147</v>
      </c>
      <c r="I5" s="66" t="s">
        <v>503</v>
      </c>
      <c r="J5" s="66" t="s">
        <v>505</v>
      </c>
      <c r="K5" s="66" t="s">
        <v>509</v>
      </c>
      <c r="L5" s="66" t="s">
        <v>148</v>
      </c>
      <c r="M5" s="66" t="s">
        <v>149</v>
      </c>
      <c r="N5" s="66" t="s">
        <v>150</v>
      </c>
      <c r="O5" s="66" t="s">
        <v>151</v>
      </c>
      <c r="P5" s="66" t="s">
        <v>152</v>
      </c>
      <c r="Q5" s="66" t="s">
        <v>153</v>
      </c>
      <c r="R5" s="66" t="s">
        <v>154</v>
      </c>
      <c r="S5" s="66" t="s">
        <v>155</v>
      </c>
      <c r="T5" s="66" t="s">
        <v>156</v>
      </c>
      <c r="U5" s="66" t="s">
        <v>380</v>
      </c>
      <c r="V5" s="66" t="s">
        <v>157</v>
      </c>
      <c r="W5" s="66" t="s">
        <v>158</v>
      </c>
      <c r="X5" s="66" t="s">
        <v>159</v>
      </c>
      <c r="Y5" s="66" t="s">
        <v>160</v>
      </c>
      <c r="Z5" s="66" t="s">
        <v>161</v>
      </c>
      <c r="AA5" s="66" t="s">
        <v>162</v>
      </c>
      <c r="AB5" s="66" t="s">
        <v>510</v>
      </c>
      <c r="AC5" s="66" t="s">
        <v>164</v>
      </c>
      <c r="AD5" s="66" t="s">
        <v>165</v>
      </c>
      <c r="AE5" s="66" t="s">
        <v>166</v>
      </c>
      <c r="AF5" s="66" t="s">
        <v>167</v>
      </c>
      <c r="AG5" s="66" t="s">
        <v>168</v>
      </c>
      <c r="AH5" s="66" t="s">
        <v>53</v>
      </c>
      <c r="AI5" s="66" t="s">
        <v>511</v>
      </c>
      <c r="AJ5" s="66" t="s">
        <v>170</v>
      </c>
      <c r="AK5" s="66" t="s">
        <v>171</v>
      </c>
      <c r="AL5" s="66" t="s">
        <v>172</v>
      </c>
      <c r="AM5" s="66" t="s">
        <v>173</v>
      </c>
      <c r="AN5" s="66" t="s">
        <v>174</v>
      </c>
      <c r="AO5" s="66" t="s">
        <v>175</v>
      </c>
      <c r="AP5" s="66" t="s">
        <v>176</v>
      </c>
      <c r="AQ5" s="147" t="s">
        <v>177</v>
      </c>
    </row>
    <row r="6" spans="1:43" x14ac:dyDescent="0.3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107"/>
    </row>
    <row r="7" spans="1:43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95"/>
    </row>
    <row r="8" spans="1:43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95"/>
    </row>
    <row r="9" spans="1:43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95"/>
    </row>
    <row r="10" spans="1:43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95"/>
    </row>
    <row r="11" spans="1:43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95"/>
    </row>
    <row r="12" spans="1:43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95"/>
    </row>
    <row r="13" spans="1:43" x14ac:dyDescent="0.3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95"/>
    </row>
    <row r="14" spans="1:43" ht="15" thickBot="1" x14ac:dyDescent="0.4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111"/>
    </row>
  </sheetData>
  <pageMargins left="0.7" right="0.7" top="0.75" bottom="0.75" header="0.3" footer="0.3"/>
  <pageSetup paperSize="9" scale="31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L12"/>
  <sheetViews>
    <sheetView workbookViewId="0">
      <selection activeCell="H38" sqref="H38"/>
    </sheetView>
  </sheetViews>
  <sheetFormatPr defaultColWidth="9.1796875" defaultRowHeight="14.5" x14ac:dyDescent="0.35"/>
  <cols>
    <col min="7" max="7" width="12.453125" customWidth="1"/>
    <col min="9" max="9" width="10" customWidth="1"/>
    <col min="10" max="10" width="10.81640625" customWidth="1"/>
    <col min="12" max="12" width="10" customWidth="1"/>
    <col min="13" max="13" width="11.81640625" customWidth="1"/>
    <col min="14" max="14" width="11.453125" customWidth="1"/>
    <col min="23" max="23" width="10.453125" customWidth="1"/>
    <col min="24" max="24" width="12" customWidth="1"/>
    <col min="26" max="26" width="10.453125" customWidth="1"/>
    <col min="28" max="29" width="10.453125" customWidth="1"/>
    <col min="30" max="30" width="11.453125" customWidth="1"/>
    <col min="32" max="32" width="9.81640625" customWidth="1"/>
    <col min="33" max="33" width="9.453125" customWidth="1"/>
    <col min="35" max="35" width="11.453125" customWidth="1"/>
  </cols>
  <sheetData>
    <row r="1" spans="1:38" ht="17.5" x14ac:dyDescent="0.35">
      <c r="A1" s="283" t="s">
        <v>235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3"/>
      <c r="AK1" s="283"/>
      <c r="AL1" s="283"/>
    </row>
    <row r="2" spans="1:38" ht="15" thickBot="1" x14ac:dyDescent="0.4">
      <c r="E2" s="221" t="s">
        <v>301</v>
      </c>
    </row>
    <row r="3" spans="1:38" s="76" customFormat="1" ht="15" thickBot="1" x14ac:dyDescent="0.4">
      <c r="A3" s="65" t="s">
        <v>101</v>
      </c>
      <c r="B3" s="65" t="s">
        <v>102</v>
      </c>
      <c r="C3" s="65" t="s">
        <v>103</v>
      </c>
      <c r="D3" s="65" t="s">
        <v>104</v>
      </c>
      <c r="E3" s="65" t="s">
        <v>105</v>
      </c>
      <c r="F3" s="65" t="s">
        <v>106</v>
      </c>
      <c r="G3" s="65" t="s">
        <v>107</v>
      </c>
      <c r="H3" s="65" t="s">
        <v>108</v>
      </c>
      <c r="I3" s="65" t="s">
        <v>109</v>
      </c>
      <c r="J3" s="65" t="s">
        <v>110</v>
      </c>
      <c r="K3" s="65" t="s">
        <v>111</v>
      </c>
      <c r="L3" s="65" t="s">
        <v>112</v>
      </c>
      <c r="M3" s="65" t="s">
        <v>113</v>
      </c>
      <c r="N3" s="65" t="s">
        <v>114</v>
      </c>
      <c r="O3" s="65" t="s">
        <v>115</v>
      </c>
      <c r="P3" s="65" t="s">
        <v>116</v>
      </c>
      <c r="Q3" s="65" t="s">
        <v>117</v>
      </c>
      <c r="R3" s="65" t="s">
        <v>118</v>
      </c>
      <c r="S3" s="65" t="s">
        <v>119</v>
      </c>
      <c r="T3" s="65" t="s">
        <v>120</v>
      </c>
      <c r="U3" s="65" t="s">
        <v>121</v>
      </c>
      <c r="V3" s="65" t="s">
        <v>122</v>
      </c>
      <c r="W3" s="65" t="s">
        <v>236</v>
      </c>
      <c r="X3" s="65" t="s">
        <v>237</v>
      </c>
      <c r="Y3" s="65" t="s">
        <v>238</v>
      </c>
      <c r="Z3" s="65" t="s">
        <v>126</v>
      </c>
      <c r="AA3" s="65" t="s">
        <v>127</v>
      </c>
      <c r="AB3" s="65" t="s">
        <v>239</v>
      </c>
      <c r="AC3" s="65" t="s">
        <v>128</v>
      </c>
      <c r="AD3" s="65" t="s">
        <v>129</v>
      </c>
      <c r="AE3" s="65" t="s">
        <v>131</v>
      </c>
      <c r="AF3" s="65" t="s">
        <v>132</v>
      </c>
      <c r="AG3" s="65" t="s">
        <v>133</v>
      </c>
      <c r="AH3" s="65" t="s">
        <v>134</v>
      </c>
      <c r="AI3" s="65" t="s">
        <v>135</v>
      </c>
      <c r="AJ3" s="65" t="s">
        <v>136</v>
      </c>
      <c r="AK3" s="65" t="s">
        <v>137</v>
      </c>
      <c r="AL3" s="65" t="s">
        <v>139</v>
      </c>
    </row>
    <row r="4" spans="1:38" s="79" customFormat="1" ht="78.5" thickBot="1" x14ac:dyDescent="0.4">
      <c r="A4" s="77" t="s">
        <v>140</v>
      </c>
      <c r="B4" s="77" t="s">
        <v>141</v>
      </c>
      <c r="C4" s="77" t="s">
        <v>142</v>
      </c>
      <c r="D4" s="77" t="s">
        <v>143</v>
      </c>
      <c r="E4" s="77" t="s">
        <v>144</v>
      </c>
      <c r="F4" s="77" t="s">
        <v>145</v>
      </c>
      <c r="G4" s="77" t="s">
        <v>146</v>
      </c>
      <c r="H4" s="77" t="s">
        <v>147</v>
      </c>
      <c r="I4" s="77" t="s">
        <v>148</v>
      </c>
      <c r="J4" s="77" t="s">
        <v>149</v>
      </c>
      <c r="K4" s="77" t="s">
        <v>150</v>
      </c>
      <c r="L4" s="77" t="s">
        <v>188</v>
      </c>
      <c r="M4" s="77" t="s">
        <v>152</v>
      </c>
      <c r="N4" s="77" t="s">
        <v>153</v>
      </c>
      <c r="O4" s="77" t="s">
        <v>154</v>
      </c>
      <c r="P4" s="66" t="s">
        <v>240</v>
      </c>
      <c r="Q4" s="66" t="s">
        <v>156</v>
      </c>
      <c r="R4" s="77" t="s">
        <v>380</v>
      </c>
      <c r="S4" s="77" t="s">
        <v>157</v>
      </c>
      <c r="T4" s="77" t="s">
        <v>158</v>
      </c>
      <c r="U4" s="66" t="s">
        <v>159</v>
      </c>
      <c r="V4" s="66" t="s">
        <v>160</v>
      </c>
      <c r="W4" s="77" t="s">
        <v>241</v>
      </c>
      <c r="X4" s="77" t="s">
        <v>242</v>
      </c>
      <c r="Y4" s="77" t="s">
        <v>243</v>
      </c>
      <c r="Z4" s="77" t="s">
        <v>164</v>
      </c>
      <c r="AA4" s="77" t="s">
        <v>165</v>
      </c>
      <c r="AB4" s="77" t="s">
        <v>244</v>
      </c>
      <c r="AC4" s="77" t="s">
        <v>166</v>
      </c>
      <c r="AD4" s="77" t="s">
        <v>245</v>
      </c>
      <c r="AE4" s="77" t="s">
        <v>53</v>
      </c>
      <c r="AF4" s="77" t="s">
        <v>170</v>
      </c>
      <c r="AG4" s="77" t="s">
        <v>171</v>
      </c>
      <c r="AH4" s="77" t="s">
        <v>172</v>
      </c>
      <c r="AI4" s="77" t="s">
        <v>246</v>
      </c>
      <c r="AJ4" s="77" t="s">
        <v>174</v>
      </c>
      <c r="AK4" s="66" t="s">
        <v>175</v>
      </c>
      <c r="AL4" s="78" t="s">
        <v>177</v>
      </c>
    </row>
    <row r="5" spans="1:38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</row>
    <row r="6" spans="1:38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</row>
    <row r="7" spans="1:38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</row>
    <row r="8" spans="1:38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</row>
    <row r="9" spans="1:38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</row>
    <row r="10" spans="1:38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</row>
    <row r="11" spans="1:38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</row>
    <row r="12" spans="1:38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</row>
  </sheetData>
  <mergeCells count="1">
    <mergeCell ref="A1:AL1"/>
  </mergeCells>
  <pageMargins left="0.7" right="0.7" top="0.75" bottom="0.75" header="0.3" footer="0.3"/>
  <pageSetup paperSize="9" scale="3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2"/>
  <sheetViews>
    <sheetView workbookViewId="0">
      <selection activeCell="H38" sqref="H38"/>
    </sheetView>
  </sheetViews>
  <sheetFormatPr defaultColWidth="9.1796875" defaultRowHeight="14.5" x14ac:dyDescent="0.35"/>
  <cols>
    <col min="1" max="1" width="11.453125" customWidth="1"/>
    <col min="2" max="2" width="10" customWidth="1"/>
    <col min="4" max="5" width="10.1796875" customWidth="1"/>
    <col min="6" max="6" width="10.453125" customWidth="1"/>
    <col min="7" max="7" width="11.1796875" customWidth="1"/>
    <col min="9" max="9" width="13.81640625" customWidth="1"/>
    <col min="10" max="10" width="13.453125" customWidth="1"/>
  </cols>
  <sheetData>
    <row r="1" spans="1:10" ht="17.5" x14ac:dyDescent="0.35">
      <c r="A1" s="305" t="s">
        <v>247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15" thickBot="1" x14ac:dyDescent="0.4">
      <c r="A2" s="233" t="s">
        <v>302</v>
      </c>
    </row>
    <row r="3" spans="1:10" s="76" customFormat="1" ht="15" thickBot="1" x14ac:dyDescent="0.4">
      <c r="A3" s="65" t="s">
        <v>110</v>
      </c>
      <c r="B3" s="65" t="s">
        <v>109</v>
      </c>
      <c r="C3" s="65" t="s">
        <v>178</v>
      </c>
      <c r="D3" s="65" t="s">
        <v>112</v>
      </c>
      <c r="E3" s="65" t="s">
        <v>248</v>
      </c>
      <c r="F3" s="65" t="s">
        <v>180</v>
      </c>
      <c r="G3" s="65" t="s">
        <v>181</v>
      </c>
      <c r="H3" s="65" t="s">
        <v>182</v>
      </c>
      <c r="I3" s="65" t="s">
        <v>183</v>
      </c>
      <c r="J3" s="65" t="s">
        <v>184</v>
      </c>
    </row>
    <row r="4" spans="1:10" s="79" customFormat="1" ht="91.5" thickBot="1" x14ac:dyDescent="0.4">
      <c r="A4" s="77" t="s">
        <v>185</v>
      </c>
      <c r="B4" s="77" t="s">
        <v>148</v>
      </c>
      <c r="C4" s="77" t="s">
        <v>186</v>
      </c>
      <c r="D4" s="77" t="s">
        <v>249</v>
      </c>
      <c r="E4" s="77" t="s">
        <v>33</v>
      </c>
      <c r="F4" s="77" t="s">
        <v>190</v>
      </c>
      <c r="G4" s="77" t="s">
        <v>191</v>
      </c>
      <c r="H4" s="77" t="s">
        <v>250</v>
      </c>
      <c r="I4" s="66" t="s">
        <v>193</v>
      </c>
      <c r="J4" s="66" t="s">
        <v>194</v>
      </c>
    </row>
    <row r="5" spans="1:10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</row>
    <row r="6" spans="1:10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</row>
    <row r="7" spans="1:10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</row>
    <row r="8" spans="1:10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</row>
    <row r="9" spans="1:10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</row>
    <row r="10" spans="1:10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</row>
    <row r="11" spans="1:10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</row>
    <row r="12" spans="1:10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</row>
  </sheetData>
  <mergeCells count="1">
    <mergeCell ref="A1:J1"/>
  </mergeCells>
  <pageMargins left="0.7" right="0.7" top="0.75" bottom="0.75" header="0.3" footer="0.3"/>
  <pageSetup paperSize="9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13"/>
  <sheetViews>
    <sheetView workbookViewId="0">
      <selection activeCell="H38" sqref="H38"/>
    </sheetView>
  </sheetViews>
  <sheetFormatPr defaultColWidth="9.1796875" defaultRowHeight="14.5" x14ac:dyDescent="0.35"/>
  <cols>
    <col min="2" max="2" width="10.453125" customWidth="1"/>
    <col min="5" max="5" width="12" customWidth="1"/>
    <col min="6" max="9" width="12.1796875" customWidth="1"/>
    <col min="11" max="11" width="10.1796875" customWidth="1"/>
    <col min="12" max="12" width="12" customWidth="1"/>
    <col min="15" max="15" width="10.453125" customWidth="1"/>
    <col min="16" max="16" width="12.453125" customWidth="1"/>
    <col min="17" max="17" width="17.453125" customWidth="1"/>
    <col min="18" max="18" width="17" customWidth="1"/>
    <col min="19" max="19" width="12.1796875" customWidth="1"/>
    <col min="20" max="20" width="8.453125" customWidth="1"/>
    <col min="23" max="23" width="10.81640625" customWidth="1"/>
    <col min="24" max="24" width="11.453125" customWidth="1"/>
    <col min="25" max="25" width="9.81640625" customWidth="1"/>
    <col min="26" max="26" width="9.453125" customWidth="1"/>
    <col min="27" max="27" width="12.81640625" customWidth="1"/>
  </cols>
  <sheetData>
    <row r="1" spans="1:27" ht="17.5" x14ac:dyDescent="0.35">
      <c r="A1" s="305" t="s">
        <v>251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</row>
    <row r="2" spans="1:27" ht="15" thickBot="1" x14ac:dyDescent="0.4">
      <c r="A2" s="232" t="s">
        <v>301</v>
      </c>
    </row>
    <row r="3" spans="1:27" s="76" customFormat="1" ht="15" thickBot="1" x14ac:dyDescent="0.4">
      <c r="A3" s="65" t="s">
        <v>102</v>
      </c>
      <c r="B3" s="65" t="s">
        <v>195</v>
      </c>
      <c r="C3" s="65" t="s">
        <v>196</v>
      </c>
      <c r="D3" s="65" t="s">
        <v>197</v>
      </c>
      <c r="E3" s="65" t="s">
        <v>198</v>
      </c>
      <c r="F3" s="65" t="s">
        <v>199</v>
      </c>
      <c r="G3" s="65" t="s">
        <v>478</v>
      </c>
      <c r="H3" s="65" t="s">
        <v>479</v>
      </c>
      <c r="I3" s="65" t="s">
        <v>448</v>
      </c>
      <c r="J3" s="65" t="s">
        <v>200</v>
      </c>
      <c r="K3" s="65" t="s">
        <v>201</v>
      </c>
      <c r="L3" s="65" t="s">
        <v>202</v>
      </c>
      <c r="M3" s="65" t="s">
        <v>203</v>
      </c>
      <c r="N3" s="65" t="s">
        <v>446</v>
      </c>
      <c r="O3" s="65" t="s">
        <v>204</v>
      </c>
      <c r="P3" s="65" t="s">
        <v>205</v>
      </c>
      <c r="Q3" s="65" t="s">
        <v>252</v>
      </c>
      <c r="R3" s="65" t="s">
        <v>207</v>
      </c>
      <c r="S3" s="65" t="s">
        <v>208</v>
      </c>
      <c r="T3" s="65" t="s">
        <v>209</v>
      </c>
      <c r="U3" s="65" t="s">
        <v>210</v>
      </c>
      <c r="V3" s="65" t="s">
        <v>211</v>
      </c>
      <c r="W3" s="65" t="s">
        <v>212</v>
      </c>
      <c r="X3" s="65" t="s">
        <v>213</v>
      </c>
      <c r="Y3" s="65" t="s">
        <v>77</v>
      </c>
      <c r="Z3" s="65" t="s">
        <v>214</v>
      </c>
      <c r="AA3" s="65" t="s">
        <v>215</v>
      </c>
    </row>
    <row r="4" spans="1:27" s="79" customFormat="1" ht="52.5" thickBot="1" x14ac:dyDescent="0.4">
      <c r="A4" s="77" t="s">
        <v>141</v>
      </c>
      <c r="B4" s="77" t="s">
        <v>216</v>
      </c>
      <c r="C4" s="77" t="s">
        <v>381</v>
      </c>
      <c r="D4" s="77" t="s">
        <v>383</v>
      </c>
      <c r="E4" s="77" t="s">
        <v>253</v>
      </c>
      <c r="F4" s="77" t="s">
        <v>218</v>
      </c>
      <c r="G4" s="73" t="s">
        <v>476</v>
      </c>
      <c r="H4" s="73" t="s">
        <v>477</v>
      </c>
      <c r="I4" s="77" t="s">
        <v>445</v>
      </c>
      <c r="J4" s="77" t="s">
        <v>219</v>
      </c>
      <c r="K4" s="77" t="s">
        <v>220</v>
      </c>
      <c r="L4" s="77" t="s">
        <v>254</v>
      </c>
      <c r="M4" s="77" t="s">
        <v>222</v>
      </c>
      <c r="N4" s="77" t="s">
        <v>447</v>
      </c>
      <c r="O4" s="77" t="s">
        <v>223</v>
      </c>
      <c r="P4" s="77" t="s">
        <v>255</v>
      </c>
      <c r="Q4" s="77" t="s">
        <v>225</v>
      </c>
      <c r="R4" s="77" t="s">
        <v>226</v>
      </c>
      <c r="S4" s="77" t="s">
        <v>227</v>
      </c>
      <c r="T4" s="77" t="s">
        <v>228</v>
      </c>
      <c r="U4" s="77" t="s">
        <v>229</v>
      </c>
      <c r="V4" s="77" t="s">
        <v>230</v>
      </c>
      <c r="W4" s="77" t="s">
        <v>231</v>
      </c>
      <c r="X4" s="77" t="s">
        <v>232</v>
      </c>
      <c r="Y4" s="66" t="s">
        <v>233</v>
      </c>
      <c r="Z4" s="66" t="s">
        <v>234</v>
      </c>
      <c r="AA4" s="83" t="s">
        <v>382</v>
      </c>
    </row>
    <row r="5" spans="1:27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7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7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7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7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7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  <row r="13" spans="1:27" ht="15" thickBot="1" x14ac:dyDescent="0.4">
      <c r="A13" s="84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6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DCDE-BE3D-4FC5-ACB8-B049494B65C0}">
  <sheetPr>
    <pageSetUpPr fitToPage="1"/>
  </sheetPr>
  <dimension ref="A1:AB13"/>
  <sheetViews>
    <sheetView workbookViewId="0">
      <selection activeCell="H38" sqref="H38"/>
    </sheetView>
  </sheetViews>
  <sheetFormatPr defaultColWidth="9.1796875" defaultRowHeight="14.5" x14ac:dyDescent="0.35"/>
  <cols>
    <col min="3" max="3" width="10.453125" customWidth="1"/>
    <col min="6" max="6" width="12" customWidth="1"/>
    <col min="7" max="10" width="12.1796875" customWidth="1"/>
    <col min="12" max="12" width="10.1796875" customWidth="1"/>
    <col min="13" max="13" width="12" customWidth="1"/>
    <col min="16" max="16" width="10.453125" customWidth="1"/>
    <col min="17" max="17" width="12.453125" customWidth="1"/>
    <col min="18" max="18" width="17.453125" customWidth="1"/>
    <col min="19" max="19" width="17" customWidth="1"/>
    <col min="20" max="20" width="12.1796875" customWidth="1"/>
    <col min="21" max="21" width="8.453125" customWidth="1"/>
    <col min="24" max="24" width="10.81640625" customWidth="1"/>
    <col min="25" max="25" width="11.453125" customWidth="1"/>
    <col min="26" max="26" width="9.81640625" customWidth="1"/>
    <col min="27" max="27" width="9.453125" customWidth="1"/>
    <col min="28" max="28" width="12.81640625" customWidth="1"/>
  </cols>
  <sheetData>
    <row r="1" spans="1:28" ht="17.5" x14ac:dyDescent="0.35">
      <c r="B1" s="305" t="s">
        <v>358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</row>
    <row r="2" spans="1:28" ht="15" thickBot="1" x14ac:dyDescent="0.4">
      <c r="B2" s="221" t="s">
        <v>301</v>
      </c>
    </row>
    <row r="3" spans="1:28" s="76" customFormat="1" ht="15" thickBot="1" x14ac:dyDescent="0.4">
      <c r="A3" s="170" t="s">
        <v>359</v>
      </c>
      <c r="B3" s="163" t="s">
        <v>102</v>
      </c>
      <c r="C3" s="65" t="s">
        <v>195</v>
      </c>
      <c r="D3" s="65" t="s">
        <v>196</v>
      </c>
      <c r="E3" s="65" t="s">
        <v>197</v>
      </c>
      <c r="F3" s="65" t="s">
        <v>198</v>
      </c>
      <c r="G3" s="65" t="s">
        <v>199</v>
      </c>
      <c r="H3" s="65" t="s">
        <v>478</v>
      </c>
      <c r="I3" s="65" t="s">
        <v>479</v>
      </c>
      <c r="J3" s="65" t="s">
        <v>448</v>
      </c>
      <c r="K3" s="65" t="s">
        <v>200</v>
      </c>
      <c r="L3" s="65" t="s">
        <v>201</v>
      </c>
      <c r="M3" s="65" t="s">
        <v>202</v>
      </c>
      <c r="N3" s="65" t="s">
        <v>203</v>
      </c>
      <c r="O3" s="65" t="s">
        <v>446</v>
      </c>
      <c r="P3" s="65" t="s">
        <v>204</v>
      </c>
      <c r="Q3" s="65" t="s">
        <v>205</v>
      </c>
      <c r="R3" s="65" t="s">
        <v>252</v>
      </c>
      <c r="S3" s="65" t="s">
        <v>207</v>
      </c>
      <c r="T3" s="65" t="s">
        <v>208</v>
      </c>
      <c r="U3" s="65" t="s">
        <v>209</v>
      </c>
      <c r="V3" s="65" t="s">
        <v>210</v>
      </c>
      <c r="W3" s="65" t="s">
        <v>211</v>
      </c>
      <c r="X3" s="65" t="s">
        <v>212</v>
      </c>
      <c r="Y3" s="65" t="s">
        <v>213</v>
      </c>
      <c r="Z3" s="65" t="s">
        <v>77</v>
      </c>
      <c r="AA3" s="65" t="s">
        <v>214</v>
      </c>
      <c r="AB3" s="65" t="s">
        <v>215</v>
      </c>
    </row>
    <row r="4" spans="1:28" s="79" customFormat="1" ht="52.5" thickBot="1" x14ac:dyDescent="0.4">
      <c r="A4" s="169" t="s">
        <v>360</v>
      </c>
      <c r="B4" s="169" t="s">
        <v>141</v>
      </c>
      <c r="C4" s="77" t="s">
        <v>216</v>
      </c>
      <c r="D4" s="77" t="s">
        <v>381</v>
      </c>
      <c r="E4" s="77" t="s">
        <v>383</v>
      </c>
      <c r="F4" s="77" t="s">
        <v>253</v>
      </c>
      <c r="G4" s="77" t="s">
        <v>218</v>
      </c>
      <c r="H4" s="73" t="s">
        <v>476</v>
      </c>
      <c r="I4" s="73" t="s">
        <v>477</v>
      </c>
      <c r="J4" s="77" t="s">
        <v>445</v>
      </c>
      <c r="K4" s="77" t="s">
        <v>219</v>
      </c>
      <c r="L4" s="77" t="s">
        <v>220</v>
      </c>
      <c r="M4" s="77" t="s">
        <v>254</v>
      </c>
      <c r="N4" s="77" t="s">
        <v>222</v>
      </c>
      <c r="O4" s="77" t="s">
        <v>447</v>
      </c>
      <c r="P4" s="77" t="s">
        <v>223</v>
      </c>
      <c r="Q4" s="77" t="s">
        <v>255</v>
      </c>
      <c r="R4" s="77" t="s">
        <v>225</v>
      </c>
      <c r="S4" s="77" t="s">
        <v>226</v>
      </c>
      <c r="T4" s="77" t="s">
        <v>227</v>
      </c>
      <c r="U4" s="77" t="s">
        <v>228</v>
      </c>
      <c r="V4" s="77" t="s">
        <v>229</v>
      </c>
      <c r="W4" s="77" t="s">
        <v>230</v>
      </c>
      <c r="X4" s="77" t="s">
        <v>231</v>
      </c>
      <c r="Y4" s="77" t="s">
        <v>232</v>
      </c>
      <c r="Z4" s="66" t="s">
        <v>233</v>
      </c>
      <c r="AA4" s="66" t="s">
        <v>234</v>
      </c>
      <c r="AB4" s="83" t="s">
        <v>382</v>
      </c>
    </row>
    <row r="5" spans="1:28" x14ac:dyDescent="0.35">
      <c r="A5" s="67"/>
      <c r="B5" s="16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28" x14ac:dyDescent="0.35">
      <c r="A6" s="62"/>
      <c r="B6" s="16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x14ac:dyDescent="0.35">
      <c r="A7" s="62"/>
      <c r="B7" s="16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x14ac:dyDescent="0.35">
      <c r="A8" s="62"/>
      <c r="B8" s="16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x14ac:dyDescent="0.35">
      <c r="A9" s="62"/>
      <c r="B9" s="1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x14ac:dyDescent="0.35">
      <c r="A10" s="62"/>
      <c r="B10" s="1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x14ac:dyDescent="0.35">
      <c r="A11" s="62"/>
      <c r="B11" s="1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5" thickBot="1" x14ac:dyDescent="0.4">
      <c r="A12" s="62"/>
      <c r="B12" s="167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  <row r="13" spans="1:28" ht="15" thickBot="1" x14ac:dyDescent="0.4">
      <c r="A13" s="63"/>
      <c r="B13" s="161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6"/>
    </row>
  </sheetData>
  <mergeCells count="1">
    <mergeCell ref="B1:Q1"/>
  </mergeCells>
  <pageMargins left="0.7" right="0.7" top="0.75" bottom="0.75" header="0.3" footer="0.3"/>
  <pageSetup paperSize="9" scale="42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670"/>
  <sheetViews>
    <sheetView workbookViewId="0">
      <selection activeCell="H38" sqref="H38"/>
    </sheetView>
  </sheetViews>
  <sheetFormatPr defaultRowHeight="14.5" x14ac:dyDescent="0.35"/>
  <cols>
    <col min="1" max="1" width="22.453125" customWidth="1"/>
    <col min="2" max="2" width="9.1796875" style="89"/>
    <col min="4" max="4" width="9.1796875" style="90"/>
  </cols>
  <sheetData>
    <row r="1" spans="1:10" ht="17.5" x14ac:dyDescent="0.35">
      <c r="A1" s="305" t="s">
        <v>124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x14ac:dyDescent="0.35">
      <c r="A2" s="221" t="s">
        <v>300</v>
      </c>
      <c r="B2"/>
      <c r="D2"/>
    </row>
    <row r="3" spans="1:10" s="87" customFormat="1" ht="15" x14ac:dyDescent="0.3">
      <c r="A3" s="1"/>
      <c r="B3" s="252" t="s">
        <v>353</v>
      </c>
      <c r="C3" s="253"/>
      <c r="D3" s="254"/>
      <c r="E3" s="252" t="s">
        <v>354</v>
      </c>
      <c r="F3" s="253"/>
      <c r="G3" s="254"/>
      <c r="H3" s="252" t="s">
        <v>0</v>
      </c>
      <c r="I3" s="253"/>
      <c r="J3" s="254"/>
    </row>
    <row r="4" spans="1:10" s="70" customFormat="1" ht="21" x14ac:dyDescent="0.3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7" customFormat="1" ht="27" x14ac:dyDescent="0.3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8" customFormat="1" ht="13" x14ac:dyDescent="0.3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8" customFormat="1" ht="13" x14ac:dyDescent="0.3">
      <c r="A7" s="6" t="s">
        <v>336</v>
      </c>
      <c r="B7" s="7"/>
      <c r="C7" s="7"/>
      <c r="D7" s="5"/>
      <c r="E7" s="7"/>
      <c r="F7" s="7"/>
      <c r="G7" s="5"/>
      <c r="H7" s="7"/>
      <c r="I7" s="7"/>
      <c r="J7" s="5"/>
    </row>
    <row r="8" spans="1:10" s="88" customFormat="1" ht="21" customHeight="1" x14ac:dyDescent="0.3">
      <c r="A8" s="6" t="s">
        <v>337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3">
      <c r="A9" s="8" t="s">
        <v>299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" x14ac:dyDescent="0.3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" x14ac:dyDescent="0.3">
      <c r="A11" s="6" t="s">
        <v>336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" x14ac:dyDescent="0.3">
      <c r="A12" s="6" t="s">
        <v>337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3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" x14ac:dyDescent="0.3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" x14ac:dyDescent="0.3">
      <c r="A15" s="6" t="s">
        <v>336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60" customFormat="1" x14ac:dyDescent="0.35">
      <c r="A16" s="6" t="s">
        <v>337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35">
      <c r="B17"/>
      <c r="D17"/>
    </row>
    <row r="18" spans="2:4" x14ac:dyDescent="0.35">
      <c r="B18"/>
      <c r="D18"/>
    </row>
    <row r="19" spans="2:4" x14ac:dyDescent="0.35">
      <c r="B19"/>
      <c r="D19"/>
    </row>
    <row r="20" spans="2:4" x14ac:dyDescent="0.35">
      <c r="B20"/>
      <c r="D20"/>
    </row>
    <row r="21" spans="2:4" x14ac:dyDescent="0.35">
      <c r="B21"/>
      <c r="D21"/>
    </row>
    <row r="22" spans="2:4" x14ac:dyDescent="0.35">
      <c r="B22"/>
      <c r="D22"/>
    </row>
    <row r="23" spans="2:4" x14ac:dyDescent="0.35">
      <c r="B23"/>
      <c r="D23"/>
    </row>
    <row r="24" spans="2:4" x14ac:dyDescent="0.35">
      <c r="B24"/>
      <c r="D24"/>
    </row>
    <row r="25" spans="2:4" x14ac:dyDescent="0.35">
      <c r="B25"/>
      <c r="D25"/>
    </row>
    <row r="26" spans="2:4" x14ac:dyDescent="0.35">
      <c r="B26"/>
      <c r="D26"/>
    </row>
    <row r="27" spans="2:4" x14ac:dyDescent="0.35">
      <c r="B27"/>
      <c r="D27"/>
    </row>
    <row r="28" spans="2:4" x14ac:dyDescent="0.35">
      <c r="B28"/>
      <c r="D28"/>
    </row>
    <row r="29" spans="2:4" x14ac:dyDescent="0.35">
      <c r="B29"/>
      <c r="D29"/>
    </row>
    <row r="30" spans="2:4" x14ac:dyDescent="0.35">
      <c r="B30"/>
      <c r="D30"/>
    </row>
    <row r="31" spans="2:4" x14ac:dyDescent="0.35">
      <c r="B31"/>
      <c r="D31"/>
    </row>
    <row r="32" spans="2:4" x14ac:dyDescent="0.35">
      <c r="B32"/>
      <c r="D32"/>
    </row>
    <row r="33" spans="2:4" x14ac:dyDescent="0.35">
      <c r="B33"/>
      <c r="D33"/>
    </row>
    <row r="34" spans="2:4" x14ac:dyDescent="0.35">
      <c r="B34"/>
      <c r="D34"/>
    </row>
    <row r="35" spans="2:4" x14ac:dyDescent="0.35">
      <c r="B35"/>
      <c r="D35"/>
    </row>
    <row r="36" spans="2:4" x14ac:dyDescent="0.35">
      <c r="B36"/>
      <c r="D36"/>
    </row>
    <row r="37" spans="2:4" x14ac:dyDescent="0.35">
      <c r="B37"/>
      <c r="D37"/>
    </row>
    <row r="38" spans="2:4" x14ac:dyDescent="0.35">
      <c r="B38"/>
      <c r="D38"/>
    </row>
    <row r="39" spans="2:4" x14ac:dyDescent="0.35">
      <c r="B39"/>
      <c r="D39"/>
    </row>
    <row r="40" spans="2:4" x14ac:dyDescent="0.35">
      <c r="B40"/>
      <c r="D40"/>
    </row>
    <row r="41" spans="2:4" x14ac:dyDescent="0.35">
      <c r="B41"/>
      <c r="D41"/>
    </row>
    <row r="42" spans="2:4" x14ac:dyDescent="0.35">
      <c r="B42"/>
      <c r="D42"/>
    </row>
    <row r="43" spans="2:4" x14ac:dyDescent="0.35">
      <c r="B43"/>
      <c r="D43"/>
    </row>
    <row r="44" spans="2:4" x14ac:dyDescent="0.35">
      <c r="B44"/>
      <c r="D44"/>
    </row>
    <row r="45" spans="2:4" x14ac:dyDescent="0.35">
      <c r="B45"/>
      <c r="D45"/>
    </row>
    <row r="46" spans="2:4" x14ac:dyDescent="0.35">
      <c r="B46"/>
      <c r="D46"/>
    </row>
    <row r="47" spans="2:4" x14ac:dyDescent="0.35">
      <c r="B47"/>
      <c r="D47"/>
    </row>
    <row r="48" spans="2:4" x14ac:dyDescent="0.35">
      <c r="B48"/>
      <c r="D48"/>
    </row>
    <row r="49" spans="2:4" x14ac:dyDescent="0.35">
      <c r="B49"/>
      <c r="D49"/>
    </row>
    <row r="50" spans="2:4" x14ac:dyDescent="0.35">
      <c r="B50"/>
      <c r="D50"/>
    </row>
    <row r="51" spans="2:4" x14ac:dyDescent="0.35">
      <c r="B51"/>
      <c r="D51"/>
    </row>
    <row r="52" spans="2:4" x14ac:dyDescent="0.35">
      <c r="B52"/>
      <c r="D52"/>
    </row>
    <row r="53" spans="2:4" x14ac:dyDescent="0.35">
      <c r="B53"/>
      <c r="D53"/>
    </row>
    <row r="54" spans="2:4" x14ac:dyDescent="0.35">
      <c r="B54"/>
      <c r="D54"/>
    </row>
    <row r="55" spans="2:4" x14ac:dyDescent="0.35">
      <c r="B55"/>
      <c r="D55"/>
    </row>
    <row r="56" spans="2:4" x14ac:dyDescent="0.35">
      <c r="B56"/>
      <c r="D56"/>
    </row>
    <row r="57" spans="2:4" x14ac:dyDescent="0.35">
      <c r="B57"/>
      <c r="D57"/>
    </row>
    <row r="58" spans="2:4" x14ac:dyDescent="0.35">
      <c r="B58"/>
      <c r="D58"/>
    </row>
    <row r="59" spans="2:4" x14ac:dyDescent="0.35">
      <c r="B59"/>
      <c r="D59"/>
    </row>
    <row r="60" spans="2:4" x14ac:dyDescent="0.35">
      <c r="B60"/>
      <c r="D60"/>
    </row>
    <row r="61" spans="2:4" x14ac:dyDescent="0.35">
      <c r="B61"/>
      <c r="D61"/>
    </row>
    <row r="62" spans="2:4" x14ac:dyDescent="0.35">
      <c r="B62"/>
      <c r="D62"/>
    </row>
    <row r="63" spans="2:4" x14ac:dyDescent="0.35">
      <c r="B63"/>
      <c r="D63"/>
    </row>
    <row r="64" spans="2:4" x14ac:dyDescent="0.35">
      <c r="B64"/>
      <c r="D64"/>
    </row>
    <row r="65" spans="2:4" x14ac:dyDescent="0.35">
      <c r="B65"/>
      <c r="D65"/>
    </row>
    <row r="66" spans="2:4" x14ac:dyDescent="0.35">
      <c r="B66"/>
      <c r="D66"/>
    </row>
    <row r="67" spans="2:4" x14ac:dyDescent="0.35">
      <c r="B67"/>
      <c r="D67"/>
    </row>
    <row r="68" spans="2:4" x14ac:dyDescent="0.35">
      <c r="B68"/>
      <c r="D68"/>
    </row>
    <row r="69" spans="2:4" x14ac:dyDescent="0.35">
      <c r="B69"/>
      <c r="D69"/>
    </row>
    <row r="70" spans="2:4" x14ac:dyDescent="0.35">
      <c r="B70"/>
      <c r="D70"/>
    </row>
    <row r="71" spans="2:4" x14ac:dyDescent="0.35">
      <c r="B71"/>
      <c r="D71"/>
    </row>
    <row r="72" spans="2:4" x14ac:dyDescent="0.35">
      <c r="B72"/>
      <c r="D72"/>
    </row>
    <row r="73" spans="2:4" x14ac:dyDescent="0.35">
      <c r="B73"/>
      <c r="D73"/>
    </row>
    <row r="74" spans="2:4" x14ac:dyDescent="0.35">
      <c r="B74"/>
      <c r="D74"/>
    </row>
    <row r="75" spans="2:4" x14ac:dyDescent="0.35">
      <c r="B75"/>
      <c r="D75"/>
    </row>
    <row r="76" spans="2:4" x14ac:dyDescent="0.35">
      <c r="B76"/>
      <c r="D76"/>
    </row>
    <row r="77" spans="2:4" x14ac:dyDescent="0.35">
      <c r="B77"/>
      <c r="D77"/>
    </row>
    <row r="78" spans="2:4" x14ac:dyDescent="0.35">
      <c r="B78"/>
      <c r="D78"/>
    </row>
    <row r="79" spans="2:4" x14ac:dyDescent="0.35">
      <c r="B79"/>
      <c r="D79"/>
    </row>
    <row r="80" spans="2:4" x14ac:dyDescent="0.35">
      <c r="B80"/>
      <c r="D80"/>
    </row>
    <row r="81" spans="2:4" x14ac:dyDescent="0.35">
      <c r="B81"/>
      <c r="D81"/>
    </row>
    <row r="82" spans="2:4" x14ac:dyDescent="0.35">
      <c r="B82"/>
      <c r="D82"/>
    </row>
    <row r="83" spans="2:4" x14ac:dyDescent="0.35">
      <c r="B83"/>
      <c r="D83"/>
    </row>
    <row r="84" spans="2:4" x14ac:dyDescent="0.35">
      <c r="B84"/>
      <c r="D84"/>
    </row>
    <row r="85" spans="2:4" x14ac:dyDescent="0.35">
      <c r="B85"/>
      <c r="D85"/>
    </row>
    <row r="86" spans="2:4" x14ac:dyDescent="0.35">
      <c r="B86"/>
      <c r="D86"/>
    </row>
    <row r="87" spans="2:4" x14ac:dyDescent="0.35">
      <c r="B87"/>
      <c r="D87"/>
    </row>
    <row r="88" spans="2:4" x14ac:dyDescent="0.35">
      <c r="B88"/>
      <c r="D88"/>
    </row>
    <row r="89" spans="2:4" x14ac:dyDescent="0.35">
      <c r="B89"/>
      <c r="D89"/>
    </row>
    <row r="90" spans="2:4" x14ac:dyDescent="0.35">
      <c r="B90"/>
      <c r="D90"/>
    </row>
    <row r="91" spans="2:4" x14ac:dyDescent="0.35">
      <c r="B91"/>
      <c r="D91"/>
    </row>
    <row r="92" spans="2:4" x14ac:dyDescent="0.35">
      <c r="B92"/>
      <c r="D92"/>
    </row>
    <row r="93" spans="2:4" x14ac:dyDescent="0.35">
      <c r="B93"/>
      <c r="D93"/>
    </row>
    <row r="94" spans="2:4" x14ac:dyDescent="0.35">
      <c r="B94"/>
      <c r="D94"/>
    </row>
    <row r="95" spans="2:4" x14ac:dyDescent="0.35">
      <c r="B95"/>
      <c r="D95"/>
    </row>
    <row r="96" spans="2:4" x14ac:dyDescent="0.35">
      <c r="B96"/>
      <c r="D96"/>
    </row>
    <row r="97" spans="2:4" x14ac:dyDescent="0.35">
      <c r="B97"/>
      <c r="D97"/>
    </row>
    <row r="98" spans="2:4" x14ac:dyDescent="0.35">
      <c r="B98"/>
      <c r="D98"/>
    </row>
    <row r="99" spans="2:4" x14ac:dyDescent="0.35">
      <c r="B99"/>
      <c r="D99"/>
    </row>
    <row r="100" spans="2:4" x14ac:dyDescent="0.35">
      <c r="B100"/>
      <c r="D100"/>
    </row>
    <row r="101" spans="2:4" x14ac:dyDescent="0.35">
      <c r="B101"/>
      <c r="D101"/>
    </row>
    <row r="102" spans="2:4" x14ac:dyDescent="0.35">
      <c r="B102"/>
      <c r="D102"/>
    </row>
    <row r="103" spans="2:4" x14ac:dyDescent="0.35">
      <c r="B103"/>
      <c r="D103"/>
    </row>
    <row r="104" spans="2:4" x14ac:dyDescent="0.35">
      <c r="B104"/>
      <c r="D104"/>
    </row>
    <row r="105" spans="2:4" x14ac:dyDescent="0.35">
      <c r="B105"/>
      <c r="D105"/>
    </row>
    <row r="106" spans="2:4" x14ac:dyDescent="0.35">
      <c r="B106"/>
      <c r="D106"/>
    </row>
    <row r="107" spans="2:4" x14ac:dyDescent="0.35">
      <c r="B107"/>
      <c r="D107"/>
    </row>
    <row r="108" spans="2:4" x14ac:dyDescent="0.35">
      <c r="B108"/>
      <c r="D108"/>
    </row>
    <row r="109" spans="2:4" x14ac:dyDescent="0.35">
      <c r="B109"/>
      <c r="D109"/>
    </row>
    <row r="110" spans="2:4" x14ac:dyDescent="0.35">
      <c r="B110"/>
      <c r="D110"/>
    </row>
    <row r="111" spans="2:4" x14ac:dyDescent="0.35">
      <c r="B111"/>
      <c r="D111"/>
    </row>
    <row r="112" spans="2:4" x14ac:dyDescent="0.35">
      <c r="B112"/>
      <c r="D112"/>
    </row>
    <row r="113" spans="2:4" x14ac:dyDescent="0.35">
      <c r="B113"/>
      <c r="D113"/>
    </row>
    <row r="114" spans="2:4" x14ac:dyDescent="0.35">
      <c r="B114"/>
      <c r="D114"/>
    </row>
    <row r="115" spans="2:4" x14ac:dyDescent="0.35">
      <c r="B115"/>
      <c r="D115"/>
    </row>
    <row r="116" spans="2:4" x14ac:dyDescent="0.35">
      <c r="B116"/>
      <c r="D116"/>
    </row>
    <row r="117" spans="2:4" x14ac:dyDescent="0.35">
      <c r="B117"/>
      <c r="D117"/>
    </row>
    <row r="118" spans="2:4" x14ac:dyDescent="0.35">
      <c r="B118"/>
      <c r="D118"/>
    </row>
    <row r="119" spans="2:4" x14ac:dyDescent="0.35">
      <c r="B119"/>
      <c r="D119"/>
    </row>
    <row r="120" spans="2:4" x14ac:dyDescent="0.35">
      <c r="B120"/>
      <c r="D120"/>
    </row>
    <row r="121" spans="2:4" x14ac:dyDescent="0.35">
      <c r="B121"/>
      <c r="D121"/>
    </row>
    <row r="122" spans="2:4" x14ac:dyDescent="0.35">
      <c r="B122"/>
      <c r="D122"/>
    </row>
    <row r="123" spans="2:4" x14ac:dyDescent="0.35">
      <c r="B123"/>
      <c r="D123"/>
    </row>
    <row r="124" spans="2:4" x14ac:dyDescent="0.35">
      <c r="B124"/>
      <c r="D124"/>
    </row>
    <row r="125" spans="2:4" x14ac:dyDescent="0.35">
      <c r="B125"/>
      <c r="D125"/>
    </row>
    <row r="126" spans="2:4" x14ac:dyDescent="0.35">
      <c r="B126"/>
      <c r="D126"/>
    </row>
    <row r="127" spans="2:4" x14ac:dyDescent="0.35">
      <c r="B127"/>
      <c r="D127"/>
    </row>
    <row r="128" spans="2:4" x14ac:dyDescent="0.35">
      <c r="B128"/>
      <c r="D128"/>
    </row>
    <row r="129" spans="2:4" x14ac:dyDescent="0.35">
      <c r="B129"/>
      <c r="D129"/>
    </row>
    <row r="130" spans="2:4" x14ac:dyDescent="0.35">
      <c r="B130"/>
      <c r="D130"/>
    </row>
    <row r="131" spans="2:4" x14ac:dyDescent="0.35">
      <c r="B131"/>
      <c r="D131"/>
    </row>
    <row r="132" spans="2:4" x14ac:dyDescent="0.35">
      <c r="B132"/>
      <c r="D132"/>
    </row>
    <row r="133" spans="2:4" x14ac:dyDescent="0.35">
      <c r="B133"/>
      <c r="D133"/>
    </row>
    <row r="134" spans="2:4" x14ac:dyDescent="0.35">
      <c r="B134"/>
      <c r="D134"/>
    </row>
    <row r="135" spans="2:4" x14ac:dyDescent="0.35">
      <c r="B135"/>
      <c r="D135"/>
    </row>
    <row r="136" spans="2:4" x14ac:dyDescent="0.35">
      <c r="B136"/>
      <c r="D136"/>
    </row>
    <row r="137" spans="2:4" x14ac:dyDescent="0.35">
      <c r="B137"/>
      <c r="D137"/>
    </row>
    <row r="138" spans="2:4" x14ac:dyDescent="0.35">
      <c r="B138"/>
      <c r="D138"/>
    </row>
    <row r="139" spans="2:4" x14ac:dyDescent="0.35">
      <c r="B139"/>
      <c r="D139"/>
    </row>
    <row r="140" spans="2:4" x14ac:dyDescent="0.35">
      <c r="B140"/>
      <c r="D140"/>
    </row>
    <row r="141" spans="2:4" x14ac:dyDescent="0.35">
      <c r="B141"/>
      <c r="D141"/>
    </row>
    <row r="142" spans="2:4" x14ac:dyDescent="0.35">
      <c r="B142"/>
      <c r="D142"/>
    </row>
    <row r="143" spans="2:4" x14ac:dyDescent="0.35">
      <c r="B143"/>
      <c r="D143"/>
    </row>
    <row r="144" spans="2:4" x14ac:dyDescent="0.35">
      <c r="B144"/>
      <c r="D144"/>
    </row>
    <row r="145" spans="2:4" x14ac:dyDescent="0.35">
      <c r="B145"/>
      <c r="D145"/>
    </row>
    <row r="146" spans="2:4" x14ac:dyDescent="0.35">
      <c r="B146"/>
      <c r="D146"/>
    </row>
    <row r="147" spans="2:4" x14ac:dyDescent="0.35">
      <c r="B147"/>
      <c r="D147"/>
    </row>
    <row r="148" spans="2:4" x14ac:dyDescent="0.35">
      <c r="B148"/>
      <c r="D148"/>
    </row>
    <row r="149" spans="2:4" x14ac:dyDescent="0.35">
      <c r="B149"/>
      <c r="D149"/>
    </row>
    <row r="150" spans="2:4" x14ac:dyDescent="0.35">
      <c r="B150"/>
      <c r="D150"/>
    </row>
    <row r="151" spans="2:4" x14ac:dyDescent="0.35">
      <c r="B151"/>
      <c r="D151"/>
    </row>
    <row r="152" spans="2:4" x14ac:dyDescent="0.35">
      <c r="B152"/>
      <c r="D152"/>
    </row>
    <row r="153" spans="2:4" x14ac:dyDescent="0.35">
      <c r="B153"/>
      <c r="D153"/>
    </row>
    <row r="154" spans="2:4" x14ac:dyDescent="0.35">
      <c r="B154"/>
      <c r="D154"/>
    </row>
    <row r="155" spans="2:4" x14ac:dyDescent="0.35">
      <c r="B155"/>
      <c r="D155"/>
    </row>
    <row r="156" spans="2:4" x14ac:dyDescent="0.35">
      <c r="B156"/>
      <c r="D156"/>
    </row>
    <row r="157" spans="2:4" x14ac:dyDescent="0.35">
      <c r="B157"/>
      <c r="D157"/>
    </row>
    <row r="158" spans="2:4" x14ac:dyDescent="0.35">
      <c r="B158"/>
      <c r="D158"/>
    </row>
    <row r="159" spans="2:4" x14ac:dyDescent="0.35">
      <c r="B159"/>
      <c r="D159"/>
    </row>
    <row r="160" spans="2:4" x14ac:dyDescent="0.35">
      <c r="B160"/>
      <c r="D160"/>
    </row>
    <row r="161" spans="2:4" x14ac:dyDescent="0.35">
      <c r="B161"/>
      <c r="D161"/>
    </row>
    <row r="162" spans="2:4" x14ac:dyDescent="0.35">
      <c r="B162"/>
      <c r="D162"/>
    </row>
    <row r="163" spans="2:4" x14ac:dyDescent="0.35">
      <c r="B163"/>
      <c r="D163"/>
    </row>
    <row r="164" spans="2:4" x14ac:dyDescent="0.35">
      <c r="B164"/>
      <c r="D164"/>
    </row>
    <row r="165" spans="2:4" x14ac:dyDescent="0.35">
      <c r="B165"/>
      <c r="D165"/>
    </row>
    <row r="166" spans="2:4" x14ac:dyDescent="0.35">
      <c r="B166"/>
      <c r="D166"/>
    </row>
    <row r="167" spans="2:4" x14ac:dyDescent="0.35">
      <c r="B167"/>
      <c r="D167"/>
    </row>
    <row r="168" spans="2:4" x14ac:dyDescent="0.35">
      <c r="B168"/>
      <c r="D168"/>
    </row>
    <row r="169" spans="2:4" x14ac:dyDescent="0.35">
      <c r="B169"/>
      <c r="D169"/>
    </row>
    <row r="170" spans="2:4" x14ac:dyDescent="0.35">
      <c r="B170"/>
      <c r="D170"/>
    </row>
    <row r="171" spans="2:4" x14ac:dyDescent="0.35">
      <c r="B171"/>
      <c r="D171"/>
    </row>
    <row r="172" spans="2:4" x14ac:dyDescent="0.35">
      <c r="B172"/>
      <c r="D172"/>
    </row>
    <row r="173" spans="2:4" x14ac:dyDescent="0.35">
      <c r="B173"/>
      <c r="D173"/>
    </row>
    <row r="174" spans="2:4" x14ac:dyDescent="0.35">
      <c r="B174"/>
      <c r="D174"/>
    </row>
    <row r="175" spans="2:4" x14ac:dyDescent="0.35">
      <c r="B175"/>
      <c r="D175"/>
    </row>
    <row r="176" spans="2:4" x14ac:dyDescent="0.35">
      <c r="B176"/>
      <c r="D176"/>
    </row>
    <row r="177" spans="2:4" x14ac:dyDescent="0.35">
      <c r="B177"/>
      <c r="D177"/>
    </row>
    <row r="178" spans="2:4" x14ac:dyDescent="0.35">
      <c r="B178"/>
      <c r="D178"/>
    </row>
    <row r="179" spans="2:4" x14ac:dyDescent="0.35">
      <c r="B179"/>
      <c r="D179"/>
    </row>
    <row r="180" spans="2:4" x14ac:dyDescent="0.35">
      <c r="B180"/>
      <c r="D180"/>
    </row>
    <row r="181" spans="2:4" x14ac:dyDescent="0.35">
      <c r="B181"/>
      <c r="D181"/>
    </row>
    <row r="182" spans="2:4" x14ac:dyDescent="0.35">
      <c r="B182"/>
      <c r="D182"/>
    </row>
    <row r="183" spans="2:4" x14ac:dyDescent="0.35">
      <c r="B183"/>
      <c r="D183"/>
    </row>
    <row r="184" spans="2:4" x14ac:dyDescent="0.35">
      <c r="B184"/>
      <c r="D184"/>
    </row>
    <row r="185" spans="2:4" x14ac:dyDescent="0.35">
      <c r="B185"/>
      <c r="D185"/>
    </row>
    <row r="186" spans="2:4" x14ac:dyDescent="0.35">
      <c r="B186"/>
      <c r="D186"/>
    </row>
    <row r="187" spans="2:4" x14ac:dyDescent="0.35">
      <c r="B187"/>
      <c r="D187"/>
    </row>
    <row r="188" spans="2:4" x14ac:dyDescent="0.35">
      <c r="B188"/>
      <c r="D188"/>
    </row>
    <row r="189" spans="2:4" x14ac:dyDescent="0.35">
      <c r="B189"/>
      <c r="D189"/>
    </row>
    <row r="190" spans="2:4" x14ac:dyDescent="0.35">
      <c r="B190"/>
      <c r="D190"/>
    </row>
    <row r="191" spans="2:4" x14ac:dyDescent="0.35">
      <c r="B191"/>
      <c r="D191"/>
    </row>
    <row r="192" spans="2:4" x14ac:dyDescent="0.35">
      <c r="B192"/>
      <c r="D192"/>
    </row>
    <row r="193" spans="2:4" x14ac:dyDescent="0.35">
      <c r="B193"/>
      <c r="D193"/>
    </row>
    <row r="194" spans="2:4" x14ac:dyDescent="0.35">
      <c r="B194"/>
      <c r="D194"/>
    </row>
    <row r="195" spans="2:4" x14ac:dyDescent="0.35">
      <c r="B195"/>
      <c r="D195"/>
    </row>
    <row r="196" spans="2:4" x14ac:dyDescent="0.35">
      <c r="B196"/>
      <c r="D196"/>
    </row>
    <row r="197" spans="2:4" x14ac:dyDescent="0.35">
      <c r="B197"/>
      <c r="D197"/>
    </row>
    <row r="198" spans="2:4" x14ac:dyDescent="0.35">
      <c r="B198"/>
      <c r="D198"/>
    </row>
    <row r="199" spans="2:4" x14ac:dyDescent="0.35">
      <c r="B199"/>
      <c r="D199"/>
    </row>
    <row r="200" spans="2:4" x14ac:dyDescent="0.35">
      <c r="B200"/>
      <c r="D200"/>
    </row>
    <row r="201" spans="2:4" x14ac:dyDescent="0.35">
      <c r="B201"/>
      <c r="D201"/>
    </row>
    <row r="202" spans="2:4" x14ac:dyDescent="0.35">
      <c r="B202"/>
      <c r="D202"/>
    </row>
    <row r="203" spans="2:4" x14ac:dyDescent="0.35">
      <c r="B203"/>
      <c r="D203"/>
    </row>
    <row r="204" spans="2:4" x14ac:dyDescent="0.35">
      <c r="B204"/>
      <c r="D204"/>
    </row>
    <row r="205" spans="2:4" x14ac:dyDescent="0.35">
      <c r="B205"/>
      <c r="D205"/>
    </row>
    <row r="206" spans="2:4" x14ac:dyDescent="0.35">
      <c r="B206"/>
      <c r="D206"/>
    </row>
    <row r="207" spans="2:4" x14ac:dyDescent="0.35">
      <c r="B207"/>
      <c r="D207"/>
    </row>
    <row r="208" spans="2:4" x14ac:dyDescent="0.35">
      <c r="B208"/>
      <c r="D208"/>
    </row>
    <row r="209" spans="2:4" x14ac:dyDescent="0.35">
      <c r="B209"/>
      <c r="D209"/>
    </row>
    <row r="210" spans="2:4" x14ac:dyDescent="0.35">
      <c r="B210"/>
      <c r="D210"/>
    </row>
    <row r="211" spans="2:4" x14ac:dyDescent="0.35">
      <c r="B211"/>
      <c r="D211"/>
    </row>
    <row r="212" spans="2:4" x14ac:dyDescent="0.35">
      <c r="B212"/>
      <c r="D212"/>
    </row>
    <row r="213" spans="2:4" x14ac:dyDescent="0.35">
      <c r="B213"/>
      <c r="D213"/>
    </row>
    <row r="214" spans="2:4" x14ac:dyDescent="0.35">
      <c r="B214"/>
      <c r="D214"/>
    </row>
    <row r="215" spans="2:4" x14ac:dyDescent="0.35">
      <c r="B215"/>
      <c r="D215"/>
    </row>
    <row r="216" spans="2:4" x14ac:dyDescent="0.35">
      <c r="B216"/>
      <c r="D216"/>
    </row>
    <row r="217" spans="2:4" x14ac:dyDescent="0.35">
      <c r="B217"/>
      <c r="D217"/>
    </row>
    <row r="218" spans="2:4" x14ac:dyDescent="0.35">
      <c r="B218"/>
      <c r="D218"/>
    </row>
    <row r="219" spans="2:4" x14ac:dyDescent="0.35">
      <c r="B219"/>
      <c r="D219"/>
    </row>
    <row r="220" spans="2:4" x14ac:dyDescent="0.35">
      <c r="B220"/>
      <c r="D220"/>
    </row>
    <row r="221" spans="2:4" x14ac:dyDescent="0.35">
      <c r="B221"/>
      <c r="D221"/>
    </row>
    <row r="222" spans="2:4" x14ac:dyDescent="0.35">
      <c r="B222"/>
      <c r="D222"/>
    </row>
    <row r="223" spans="2:4" x14ac:dyDescent="0.35">
      <c r="B223"/>
      <c r="D223"/>
    </row>
    <row r="224" spans="2:4" x14ac:dyDescent="0.35">
      <c r="B224"/>
      <c r="D224"/>
    </row>
    <row r="225" spans="2:4" x14ac:dyDescent="0.35">
      <c r="B225"/>
      <c r="D225"/>
    </row>
    <row r="226" spans="2:4" x14ac:dyDescent="0.35">
      <c r="B226"/>
      <c r="D226"/>
    </row>
    <row r="227" spans="2:4" x14ac:dyDescent="0.35">
      <c r="B227"/>
      <c r="D227"/>
    </row>
    <row r="228" spans="2:4" x14ac:dyDescent="0.35">
      <c r="B228"/>
      <c r="D228"/>
    </row>
    <row r="229" spans="2:4" x14ac:dyDescent="0.35">
      <c r="B229"/>
      <c r="D229"/>
    </row>
    <row r="230" spans="2:4" x14ac:dyDescent="0.35">
      <c r="B230"/>
      <c r="D230"/>
    </row>
    <row r="231" spans="2:4" x14ac:dyDescent="0.35">
      <c r="B231"/>
      <c r="D231"/>
    </row>
    <row r="232" spans="2:4" x14ac:dyDescent="0.35">
      <c r="B232"/>
      <c r="D232"/>
    </row>
    <row r="233" spans="2:4" x14ac:dyDescent="0.35">
      <c r="B233"/>
      <c r="D233"/>
    </row>
    <row r="234" spans="2:4" x14ac:dyDescent="0.35">
      <c r="B234"/>
      <c r="D234"/>
    </row>
    <row r="235" spans="2:4" x14ac:dyDescent="0.35">
      <c r="B235"/>
      <c r="D235"/>
    </row>
    <row r="236" spans="2:4" x14ac:dyDescent="0.35">
      <c r="B236"/>
      <c r="D236"/>
    </row>
    <row r="237" spans="2:4" x14ac:dyDescent="0.35">
      <c r="B237"/>
      <c r="D237"/>
    </row>
    <row r="238" spans="2:4" x14ac:dyDescent="0.35">
      <c r="B238"/>
      <c r="D238"/>
    </row>
    <row r="239" spans="2:4" x14ac:dyDescent="0.35">
      <c r="B239"/>
      <c r="D239"/>
    </row>
    <row r="240" spans="2:4" x14ac:dyDescent="0.35">
      <c r="B240"/>
      <c r="D240"/>
    </row>
    <row r="241" spans="2:4" x14ac:dyDescent="0.35">
      <c r="B241"/>
      <c r="D241"/>
    </row>
    <row r="242" spans="2:4" x14ac:dyDescent="0.35">
      <c r="B242"/>
      <c r="D242"/>
    </row>
    <row r="243" spans="2:4" x14ac:dyDescent="0.35">
      <c r="B243"/>
      <c r="D243"/>
    </row>
    <row r="244" spans="2:4" x14ac:dyDescent="0.35">
      <c r="B244"/>
      <c r="D244"/>
    </row>
    <row r="245" spans="2:4" x14ac:dyDescent="0.35">
      <c r="B245"/>
      <c r="D245"/>
    </row>
    <row r="246" spans="2:4" x14ac:dyDescent="0.35">
      <c r="B246"/>
      <c r="D246"/>
    </row>
    <row r="247" spans="2:4" x14ac:dyDescent="0.35">
      <c r="B247"/>
      <c r="D247"/>
    </row>
    <row r="248" spans="2:4" x14ac:dyDescent="0.35">
      <c r="B248"/>
      <c r="D248"/>
    </row>
    <row r="249" spans="2:4" x14ac:dyDescent="0.35">
      <c r="B249"/>
      <c r="D249"/>
    </row>
    <row r="250" spans="2:4" x14ac:dyDescent="0.35">
      <c r="B250"/>
      <c r="D250"/>
    </row>
    <row r="251" spans="2:4" x14ac:dyDescent="0.35">
      <c r="B251"/>
      <c r="D251"/>
    </row>
    <row r="252" spans="2:4" x14ac:dyDescent="0.35">
      <c r="B252"/>
      <c r="D252"/>
    </row>
    <row r="253" spans="2:4" x14ac:dyDescent="0.35">
      <c r="B253"/>
      <c r="D253"/>
    </row>
    <row r="254" spans="2:4" x14ac:dyDescent="0.35">
      <c r="B254"/>
      <c r="D254"/>
    </row>
    <row r="255" spans="2:4" x14ac:dyDescent="0.35">
      <c r="B255"/>
      <c r="D255"/>
    </row>
    <row r="256" spans="2:4" x14ac:dyDescent="0.35">
      <c r="B256"/>
      <c r="D256"/>
    </row>
    <row r="257" spans="2:4" x14ac:dyDescent="0.35">
      <c r="B257"/>
      <c r="D257"/>
    </row>
    <row r="258" spans="2:4" x14ac:dyDescent="0.35">
      <c r="B258"/>
      <c r="D258"/>
    </row>
    <row r="259" spans="2:4" x14ac:dyDescent="0.35">
      <c r="B259"/>
      <c r="D259"/>
    </row>
    <row r="260" spans="2:4" x14ac:dyDescent="0.35">
      <c r="B260"/>
      <c r="D260"/>
    </row>
    <row r="261" spans="2:4" x14ac:dyDescent="0.35">
      <c r="B261"/>
      <c r="D261"/>
    </row>
    <row r="262" spans="2:4" x14ac:dyDescent="0.35">
      <c r="B262"/>
      <c r="D262"/>
    </row>
    <row r="263" spans="2:4" x14ac:dyDescent="0.35">
      <c r="B263"/>
      <c r="D263"/>
    </row>
    <row r="264" spans="2:4" x14ac:dyDescent="0.35">
      <c r="B264"/>
      <c r="D264"/>
    </row>
    <row r="265" spans="2:4" x14ac:dyDescent="0.35">
      <c r="B265"/>
      <c r="D265"/>
    </row>
    <row r="266" spans="2:4" x14ac:dyDescent="0.35">
      <c r="B266"/>
      <c r="D266"/>
    </row>
    <row r="267" spans="2:4" x14ac:dyDescent="0.35">
      <c r="B267"/>
      <c r="D267"/>
    </row>
    <row r="268" spans="2:4" x14ac:dyDescent="0.35">
      <c r="B268"/>
      <c r="D268"/>
    </row>
    <row r="269" spans="2:4" x14ac:dyDescent="0.35">
      <c r="B269"/>
      <c r="D269"/>
    </row>
    <row r="270" spans="2:4" x14ac:dyDescent="0.35">
      <c r="B270"/>
      <c r="D270"/>
    </row>
    <row r="271" spans="2:4" x14ac:dyDescent="0.35">
      <c r="B271"/>
      <c r="D271"/>
    </row>
    <row r="272" spans="2:4" x14ac:dyDescent="0.35">
      <c r="B272"/>
      <c r="D272"/>
    </row>
    <row r="273" spans="2:4" x14ac:dyDescent="0.35">
      <c r="B273"/>
      <c r="D273"/>
    </row>
    <row r="274" spans="2:4" x14ac:dyDescent="0.35">
      <c r="B274"/>
      <c r="D274"/>
    </row>
    <row r="275" spans="2:4" x14ac:dyDescent="0.35">
      <c r="B275"/>
      <c r="D275"/>
    </row>
    <row r="276" spans="2:4" x14ac:dyDescent="0.35">
      <c r="B276"/>
      <c r="D276"/>
    </row>
    <row r="277" spans="2:4" x14ac:dyDescent="0.35">
      <c r="B277"/>
      <c r="D277"/>
    </row>
    <row r="278" spans="2:4" x14ac:dyDescent="0.35">
      <c r="B278"/>
      <c r="D278"/>
    </row>
    <row r="279" spans="2:4" x14ac:dyDescent="0.35">
      <c r="B279"/>
      <c r="D279"/>
    </row>
    <row r="280" spans="2:4" x14ac:dyDescent="0.35">
      <c r="B280"/>
      <c r="D280"/>
    </row>
    <row r="281" spans="2:4" x14ac:dyDescent="0.35">
      <c r="B281"/>
      <c r="D281"/>
    </row>
    <row r="282" spans="2:4" x14ac:dyDescent="0.35">
      <c r="B282"/>
      <c r="D282"/>
    </row>
    <row r="283" spans="2:4" x14ac:dyDescent="0.35">
      <c r="B283"/>
      <c r="D283"/>
    </row>
    <row r="284" spans="2:4" x14ac:dyDescent="0.35">
      <c r="B284"/>
      <c r="D284"/>
    </row>
    <row r="285" spans="2:4" x14ac:dyDescent="0.35">
      <c r="B285"/>
      <c r="D285"/>
    </row>
    <row r="286" spans="2:4" x14ac:dyDescent="0.35">
      <c r="B286"/>
      <c r="D286"/>
    </row>
    <row r="287" spans="2:4" x14ac:dyDescent="0.35">
      <c r="B287"/>
      <c r="D287"/>
    </row>
    <row r="288" spans="2:4" x14ac:dyDescent="0.35">
      <c r="B288"/>
      <c r="D288"/>
    </row>
    <row r="289" spans="2:4" x14ac:dyDescent="0.35">
      <c r="B289"/>
      <c r="D289"/>
    </row>
    <row r="290" spans="2:4" x14ac:dyDescent="0.35">
      <c r="B290"/>
      <c r="D290"/>
    </row>
    <row r="291" spans="2:4" x14ac:dyDescent="0.35">
      <c r="B291"/>
      <c r="D291"/>
    </row>
    <row r="292" spans="2:4" x14ac:dyDescent="0.35">
      <c r="B292"/>
      <c r="D292"/>
    </row>
    <row r="293" spans="2:4" x14ac:dyDescent="0.35">
      <c r="B293"/>
      <c r="D293"/>
    </row>
    <row r="294" spans="2:4" x14ac:dyDescent="0.35">
      <c r="B294"/>
      <c r="D294"/>
    </row>
    <row r="295" spans="2:4" x14ac:dyDescent="0.35">
      <c r="B295"/>
      <c r="D295"/>
    </row>
    <row r="296" spans="2:4" x14ac:dyDescent="0.35">
      <c r="B296"/>
      <c r="D296"/>
    </row>
    <row r="297" spans="2:4" x14ac:dyDescent="0.35">
      <c r="B297"/>
      <c r="D297"/>
    </row>
    <row r="298" spans="2:4" x14ac:dyDescent="0.35">
      <c r="B298"/>
      <c r="D298"/>
    </row>
    <row r="299" spans="2:4" x14ac:dyDescent="0.35">
      <c r="B299"/>
      <c r="D299"/>
    </row>
    <row r="300" spans="2:4" x14ac:dyDescent="0.35">
      <c r="B300"/>
      <c r="D300"/>
    </row>
    <row r="301" spans="2:4" x14ac:dyDescent="0.35">
      <c r="B301"/>
      <c r="D301"/>
    </row>
    <row r="302" spans="2:4" x14ac:dyDescent="0.35">
      <c r="B302"/>
      <c r="D302"/>
    </row>
    <row r="303" spans="2:4" x14ac:dyDescent="0.35">
      <c r="B303"/>
      <c r="D303"/>
    </row>
    <row r="304" spans="2:4" x14ac:dyDescent="0.35">
      <c r="B304"/>
      <c r="D304"/>
    </row>
    <row r="305" spans="2:4" x14ac:dyDescent="0.35">
      <c r="B305"/>
      <c r="D305"/>
    </row>
    <row r="306" spans="2:4" x14ac:dyDescent="0.35">
      <c r="B306"/>
      <c r="D306"/>
    </row>
    <row r="307" spans="2:4" x14ac:dyDescent="0.35">
      <c r="B307"/>
      <c r="D307"/>
    </row>
    <row r="308" spans="2:4" x14ac:dyDescent="0.35">
      <c r="B308"/>
      <c r="D308"/>
    </row>
    <row r="309" spans="2:4" x14ac:dyDescent="0.35">
      <c r="B309"/>
      <c r="D309"/>
    </row>
    <row r="310" spans="2:4" x14ac:dyDescent="0.35">
      <c r="B310"/>
      <c r="D310"/>
    </row>
    <row r="311" spans="2:4" x14ac:dyDescent="0.35">
      <c r="B311"/>
      <c r="D311"/>
    </row>
    <row r="312" spans="2:4" x14ac:dyDescent="0.35">
      <c r="B312"/>
      <c r="D312"/>
    </row>
    <row r="313" spans="2:4" x14ac:dyDescent="0.35">
      <c r="B313"/>
      <c r="D313"/>
    </row>
    <row r="314" spans="2:4" x14ac:dyDescent="0.35">
      <c r="B314"/>
      <c r="D314"/>
    </row>
    <row r="315" spans="2:4" x14ac:dyDescent="0.35">
      <c r="B315"/>
      <c r="D315"/>
    </row>
    <row r="316" spans="2:4" x14ac:dyDescent="0.35">
      <c r="B316"/>
      <c r="D316"/>
    </row>
    <row r="317" spans="2:4" x14ac:dyDescent="0.35">
      <c r="B317"/>
      <c r="D317"/>
    </row>
    <row r="318" spans="2:4" x14ac:dyDescent="0.35">
      <c r="B318"/>
      <c r="D318"/>
    </row>
    <row r="319" spans="2:4" x14ac:dyDescent="0.35">
      <c r="B319"/>
      <c r="D319"/>
    </row>
    <row r="320" spans="2:4" x14ac:dyDescent="0.35">
      <c r="B320"/>
      <c r="D320"/>
    </row>
    <row r="321" spans="2:4" x14ac:dyDescent="0.35">
      <c r="B321"/>
      <c r="D321"/>
    </row>
    <row r="322" spans="2:4" x14ac:dyDescent="0.35">
      <c r="B322"/>
      <c r="D322"/>
    </row>
    <row r="323" spans="2:4" x14ac:dyDescent="0.35">
      <c r="B323"/>
      <c r="D323"/>
    </row>
    <row r="324" spans="2:4" x14ac:dyDescent="0.35">
      <c r="B324"/>
      <c r="D324"/>
    </row>
    <row r="325" spans="2:4" x14ac:dyDescent="0.35">
      <c r="B325"/>
      <c r="D325"/>
    </row>
    <row r="326" spans="2:4" x14ac:dyDescent="0.35">
      <c r="B326"/>
      <c r="D326"/>
    </row>
    <row r="327" spans="2:4" x14ac:dyDescent="0.35">
      <c r="B327"/>
      <c r="D327"/>
    </row>
    <row r="328" spans="2:4" x14ac:dyDescent="0.35">
      <c r="B328"/>
      <c r="D328"/>
    </row>
    <row r="329" spans="2:4" x14ac:dyDescent="0.35">
      <c r="B329"/>
      <c r="D329"/>
    </row>
    <row r="330" spans="2:4" x14ac:dyDescent="0.35">
      <c r="B330"/>
      <c r="D330"/>
    </row>
    <row r="331" spans="2:4" x14ac:dyDescent="0.35">
      <c r="B331"/>
      <c r="D331"/>
    </row>
    <row r="332" spans="2:4" x14ac:dyDescent="0.35">
      <c r="B332"/>
      <c r="D332"/>
    </row>
    <row r="333" spans="2:4" x14ac:dyDescent="0.35">
      <c r="B333"/>
      <c r="D333"/>
    </row>
    <row r="334" spans="2:4" x14ac:dyDescent="0.35">
      <c r="B334"/>
      <c r="D334"/>
    </row>
    <row r="335" spans="2:4" x14ac:dyDescent="0.35">
      <c r="B335"/>
      <c r="D335"/>
    </row>
    <row r="336" spans="2:4" x14ac:dyDescent="0.35">
      <c r="B336"/>
      <c r="D336"/>
    </row>
    <row r="337" spans="2:4" x14ac:dyDescent="0.35">
      <c r="B337"/>
      <c r="D337"/>
    </row>
    <row r="338" spans="2:4" x14ac:dyDescent="0.35">
      <c r="B338"/>
      <c r="D338"/>
    </row>
    <row r="339" spans="2:4" x14ac:dyDescent="0.35">
      <c r="B339"/>
      <c r="D339"/>
    </row>
    <row r="340" spans="2:4" x14ac:dyDescent="0.35">
      <c r="B340"/>
      <c r="D340"/>
    </row>
    <row r="341" spans="2:4" x14ac:dyDescent="0.35">
      <c r="B341"/>
      <c r="D341"/>
    </row>
    <row r="342" spans="2:4" x14ac:dyDescent="0.35">
      <c r="B342"/>
      <c r="D342"/>
    </row>
    <row r="343" spans="2:4" x14ac:dyDescent="0.35">
      <c r="B343"/>
      <c r="D343"/>
    </row>
    <row r="344" spans="2:4" x14ac:dyDescent="0.35">
      <c r="B344"/>
      <c r="D344"/>
    </row>
    <row r="345" spans="2:4" x14ac:dyDescent="0.35">
      <c r="B345"/>
      <c r="D345"/>
    </row>
    <row r="346" spans="2:4" x14ac:dyDescent="0.35">
      <c r="B346"/>
      <c r="D346"/>
    </row>
    <row r="347" spans="2:4" x14ac:dyDescent="0.35">
      <c r="B347"/>
      <c r="D347"/>
    </row>
    <row r="348" spans="2:4" x14ac:dyDescent="0.35">
      <c r="B348"/>
      <c r="D348"/>
    </row>
    <row r="349" spans="2:4" x14ac:dyDescent="0.35">
      <c r="B349"/>
      <c r="D349"/>
    </row>
    <row r="350" spans="2:4" x14ac:dyDescent="0.35">
      <c r="B350"/>
      <c r="D350"/>
    </row>
    <row r="351" spans="2:4" x14ac:dyDescent="0.35">
      <c r="B351"/>
      <c r="D351"/>
    </row>
    <row r="352" spans="2:4" x14ac:dyDescent="0.35">
      <c r="B352"/>
      <c r="D352"/>
    </row>
    <row r="353" spans="2:4" x14ac:dyDescent="0.35">
      <c r="B353"/>
      <c r="D353"/>
    </row>
    <row r="354" spans="2:4" x14ac:dyDescent="0.35">
      <c r="B354"/>
      <c r="D354"/>
    </row>
    <row r="355" spans="2:4" x14ac:dyDescent="0.35">
      <c r="B355"/>
      <c r="D355"/>
    </row>
    <row r="356" spans="2:4" x14ac:dyDescent="0.35">
      <c r="B356"/>
      <c r="D356"/>
    </row>
    <row r="357" spans="2:4" x14ac:dyDescent="0.35">
      <c r="B357"/>
      <c r="D357"/>
    </row>
    <row r="358" spans="2:4" x14ac:dyDescent="0.35">
      <c r="B358"/>
      <c r="D358"/>
    </row>
    <row r="359" spans="2:4" x14ac:dyDescent="0.35">
      <c r="B359"/>
      <c r="D359"/>
    </row>
    <row r="360" spans="2:4" x14ac:dyDescent="0.35">
      <c r="B360"/>
      <c r="D360"/>
    </row>
    <row r="361" spans="2:4" x14ac:dyDescent="0.35">
      <c r="B361"/>
      <c r="D361"/>
    </row>
    <row r="362" spans="2:4" x14ac:dyDescent="0.35">
      <c r="B362"/>
      <c r="D362"/>
    </row>
    <row r="363" spans="2:4" x14ac:dyDescent="0.35">
      <c r="B363"/>
      <c r="D363"/>
    </row>
    <row r="364" spans="2:4" x14ac:dyDescent="0.35">
      <c r="B364"/>
      <c r="D364"/>
    </row>
    <row r="365" spans="2:4" x14ac:dyDescent="0.35">
      <c r="B365"/>
      <c r="D365"/>
    </row>
    <row r="366" spans="2:4" x14ac:dyDescent="0.35">
      <c r="B366"/>
      <c r="D366"/>
    </row>
    <row r="367" spans="2:4" x14ac:dyDescent="0.35">
      <c r="B367"/>
      <c r="D367"/>
    </row>
    <row r="368" spans="2:4" x14ac:dyDescent="0.35">
      <c r="B368"/>
      <c r="D368"/>
    </row>
    <row r="369" spans="2:4" x14ac:dyDescent="0.35">
      <c r="B369"/>
      <c r="D369"/>
    </row>
    <row r="370" spans="2:4" x14ac:dyDescent="0.35">
      <c r="B370"/>
      <c r="D370"/>
    </row>
    <row r="371" spans="2:4" x14ac:dyDescent="0.35">
      <c r="B371"/>
      <c r="D371"/>
    </row>
    <row r="372" spans="2:4" x14ac:dyDescent="0.35">
      <c r="B372"/>
      <c r="D372"/>
    </row>
    <row r="373" spans="2:4" x14ac:dyDescent="0.35">
      <c r="B373"/>
      <c r="D373"/>
    </row>
    <row r="374" spans="2:4" x14ac:dyDescent="0.35">
      <c r="B374"/>
      <c r="D374"/>
    </row>
    <row r="375" spans="2:4" x14ac:dyDescent="0.35">
      <c r="B375"/>
      <c r="D375"/>
    </row>
    <row r="376" spans="2:4" x14ac:dyDescent="0.35">
      <c r="B376"/>
      <c r="D376"/>
    </row>
    <row r="377" spans="2:4" x14ac:dyDescent="0.35">
      <c r="B377"/>
      <c r="D377"/>
    </row>
    <row r="378" spans="2:4" x14ac:dyDescent="0.35">
      <c r="B378"/>
      <c r="D378"/>
    </row>
    <row r="379" spans="2:4" x14ac:dyDescent="0.35">
      <c r="B379"/>
      <c r="D379"/>
    </row>
    <row r="380" spans="2:4" x14ac:dyDescent="0.35">
      <c r="B380"/>
      <c r="D380"/>
    </row>
    <row r="381" spans="2:4" x14ac:dyDescent="0.35">
      <c r="B381"/>
      <c r="D381"/>
    </row>
    <row r="382" spans="2:4" x14ac:dyDescent="0.35">
      <c r="B382"/>
      <c r="D382"/>
    </row>
    <row r="383" spans="2:4" x14ac:dyDescent="0.35">
      <c r="B383"/>
      <c r="D383"/>
    </row>
    <row r="384" spans="2:4" x14ac:dyDescent="0.35">
      <c r="B384"/>
      <c r="D384"/>
    </row>
    <row r="385" spans="2:4" x14ac:dyDescent="0.35">
      <c r="B385"/>
      <c r="D385"/>
    </row>
    <row r="386" spans="2:4" x14ac:dyDescent="0.35">
      <c r="B386"/>
      <c r="D386"/>
    </row>
    <row r="387" spans="2:4" x14ac:dyDescent="0.35">
      <c r="B387"/>
      <c r="D387"/>
    </row>
    <row r="388" spans="2:4" x14ac:dyDescent="0.35">
      <c r="B388"/>
      <c r="D388"/>
    </row>
    <row r="389" spans="2:4" x14ac:dyDescent="0.35">
      <c r="B389"/>
      <c r="D389"/>
    </row>
    <row r="390" spans="2:4" x14ac:dyDescent="0.35">
      <c r="B390"/>
      <c r="D390"/>
    </row>
    <row r="391" spans="2:4" x14ac:dyDescent="0.35">
      <c r="B391"/>
      <c r="D391"/>
    </row>
    <row r="392" spans="2:4" x14ac:dyDescent="0.35">
      <c r="B392"/>
      <c r="D392"/>
    </row>
    <row r="393" spans="2:4" x14ac:dyDescent="0.35">
      <c r="B393"/>
      <c r="D393"/>
    </row>
    <row r="394" spans="2:4" x14ac:dyDescent="0.35">
      <c r="B394"/>
      <c r="D394"/>
    </row>
    <row r="395" spans="2:4" x14ac:dyDescent="0.35">
      <c r="B395"/>
      <c r="D395"/>
    </row>
    <row r="396" spans="2:4" x14ac:dyDescent="0.35">
      <c r="B396"/>
      <c r="D396"/>
    </row>
    <row r="397" spans="2:4" x14ac:dyDescent="0.35">
      <c r="B397"/>
      <c r="D397"/>
    </row>
    <row r="398" spans="2:4" x14ac:dyDescent="0.35">
      <c r="B398"/>
      <c r="D398"/>
    </row>
    <row r="399" spans="2:4" x14ac:dyDescent="0.35">
      <c r="B399"/>
      <c r="D399"/>
    </row>
    <row r="400" spans="2:4" x14ac:dyDescent="0.35">
      <c r="B400"/>
      <c r="D400"/>
    </row>
    <row r="401" spans="2:4" x14ac:dyDescent="0.35">
      <c r="B401"/>
      <c r="D401"/>
    </row>
    <row r="402" spans="2:4" x14ac:dyDescent="0.35">
      <c r="B402"/>
      <c r="D402"/>
    </row>
    <row r="403" spans="2:4" x14ac:dyDescent="0.35">
      <c r="B403"/>
      <c r="D403"/>
    </row>
    <row r="404" spans="2:4" x14ac:dyDescent="0.35">
      <c r="B404"/>
      <c r="D404"/>
    </row>
    <row r="405" spans="2:4" x14ac:dyDescent="0.35">
      <c r="B405"/>
      <c r="D405"/>
    </row>
    <row r="406" spans="2:4" x14ac:dyDescent="0.35">
      <c r="B406"/>
      <c r="D406"/>
    </row>
    <row r="407" spans="2:4" x14ac:dyDescent="0.35">
      <c r="B407"/>
      <c r="D407"/>
    </row>
    <row r="408" spans="2:4" x14ac:dyDescent="0.35">
      <c r="B408"/>
      <c r="D408"/>
    </row>
    <row r="409" spans="2:4" x14ac:dyDescent="0.35">
      <c r="B409"/>
      <c r="D409"/>
    </row>
    <row r="410" spans="2:4" x14ac:dyDescent="0.35">
      <c r="B410"/>
      <c r="D410"/>
    </row>
    <row r="411" spans="2:4" x14ac:dyDescent="0.35">
      <c r="B411"/>
      <c r="D411"/>
    </row>
    <row r="412" spans="2:4" x14ac:dyDescent="0.35">
      <c r="B412"/>
      <c r="D412"/>
    </row>
    <row r="413" spans="2:4" x14ac:dyDescent="0.35">
      <c r="B413"/>
      <c r="D413"/>
    </row>
    <row r="414" spans="2:4" x14ac:dyDescent="0.35">
      <c r="B414"/>
      <c r="D414"/>
    </row>
    <row r="415" spans="2:4" x14ac:dyDescent="0.35">
      <c r="B415"/>
      <c r="D415"/>
    </row>
    <row r="416" spans="2:4" x14ac:dyDescent="0.35">
      <c r="B416"/>
      <c r="D416"/>
    </row>
    <row r="417" spans="2:4" x14ac:dyDescent="0.35">
      <c r="B417"/>
      <c r="D417"/>
    </row>
    <row r="418" spans="2:4" x14ac:dyDescent="0.35">
      <c r="B418"/>
      <c r="D418"/>
    </row>
    <row r="419" spans="2:4" x14ac:dyDescent="0.35">
      <c r="B419"/>
      <c r="D419"/>
    </row>
    <row r="420" spans="2:4" x14ac:dyDescent="0.35">
      <c r="B420"/>
      <c r="D420"/>
    </row>
    <row r="421" spans="2:4" x14ac:dyDescent="0.35">
      <c r="B421"/>
      <c r="D421"/>
    </row>
    <row r="422" spans="2:4" x14ac:dyDescent="0.35">
      <c r="B422"/>
      <c r="D422"/>
    </row>
    <row r="423" spans="2:4" x14ac:dyDescent="0.35">
      <c r="B423"/>
      <c r="D423"/>
    </row>
    <row r="424" spans="2:4" x14ac:dyDescent="0.35">
      <c r="B424"/>
      <c r="D424"/>
    </row>
    <row r="425" spans="2:4" x14ac:dyDescent="0.35">
      <c r="B425"/>
      <c r="D425"/>
    </row>
    <row r="426" spans="2:4" x14ac:dyDescent="0.35">
      <c r="B426"/>
      <c r="D426"/>
    </row>
    <row r="427" spans="2:4" x14ac:dyDescent="0.35">
      <c r="B427"/>
      <c r="D427"/>
    </row>
    <row r="428" spans="2:4" x14ac:dyDescent="0.35">
      <c r="B428"/>
      <c r="D428"/>
    </row>
    <row r="429" spans="2:4" x14ac:dyDescent="0.35">
      <c r="B429"/>
      <c r="D429"/>
    </row>
    <row r="430" spans="2:4" x14ac:dyDescent="0.35">
      <c r="B430"/>
      <c r="D430"/>
    </row>
    <row r="431" spans="2:4" x14ac:dyDescent="0.35">
      <c r="B431"/>
      <c r="D431"/>
    </row>
    <row r="432" spans="2:4" x14ac:dyDescent="0.35">
      <c r="B432"/>
      <c r="D432"/>
    </row>
    <row r="433" spans="2:4" x14ac:dyDescent="0.35">
      <c r="B433"/>
      <c r="D433"/>
    </row>
    <row r="434" spans="2:4" x14ac:dyDescent="0.35">
      <c r="B434"/>
      <c r="D434"/>
    </row>
    <row r="435" spans="2:4" x14ac:dyDescent="0.35">
      <c r="B435"/>
      <c r="D435"/>
    </row>
    <row r="436" spans="2:4" x14ac:dyDescent="0.35">
      <c r="B436"/>
      <c r="D436"/>
    </row>
    <row r="437" spans="2:4" x14ac:dyDescent="0.35">
      <c r="B437"/>
      <c r="D437"/>
    </row>
    <row r="438" spans="2:4" x14ac:dyDescent="0.35">
      <c r="B438"/>
      <c r="D438"/>
    </row>
    <row r="439" spans="2:4" x14ac:dyDescent="0.35">
      <c r="B439"/>
      <c r="D439"/>
    </row>
    <row r="440" spans="2:4" x14ac:dyDescent="0.35">
      <c r="B440"/>
      <c r="D440"/>
    </row>
    <row r="441" spans="2:4" x14ac:dyDescent="0.35">
      <c r="B441"/>
      <c r="D441"/>
    </row>
    <row r="442" spans="2:4" x14ac:dyDescent="0.35">
      <c r="B442"/>
      <c r="D442"/>
    </row>
    <row r="443" spans="2:4" x14ac:dyDescent="0.35">
      <c r="B443"/>
      <c r="D443"/>
    </row>
    <row r="444" spans="2:4" x14ac:dyDescent="0.35">
      <c r="B444"/>
      <c r="D444"/>
    </row>
    <row r="445" spans="2:4" x14ac:dyDescent="0.35">
      <c r="B445"/>
      <c r="D445"/>
    </row>
    <row r="446" spans="2:4" x14ac:dyDescent="0.35">
      <c r="B446"/>
      <c r="D446"/>
    </row>
    <row r="447" spans="2:4" x14ac:dyDescent="0.35">
      <c r="B447"/>
      <c r="D447"/>
    </row>
    <row r="448" spans="2:4" x14ac:dyDescent="0.35">
      <c r="B448"/>
      <c r="D448"/>
    </row>
    <row r="449" spans="2:4" x14ac:dyDescent="0.35">
      <c r="B449"/>
      <c r="D449"/>
    </row>
    <row r="450" spans="2:4" x14ac:dyDescent="0.35">
      <c r="B450"/>
      <c r="D450"/>
    </row>
    <row r="451" spans="2:4" x14ac:dyDescent="0.35">
      <c r="B451"/>
      <c r="D451"/>
    </row>
    <row r="452" spans="2:4" x14ac:dyDescent="0.35">
      <c r="B452"/>
      <c r="D452"/>
    </row>
    <row r="453" spans="2:4" x14ac:dyDescent="0.35">
      <c r="B453"/>
      <c r="D453"/>
    </row>
    <row r="454" spans="2:4" x14ac:dyDescent="0.35">
      <c r="B454"/>
      <c r="D454"/>
    </row>
    <row r="455" spans="2:4" x14ac:dyDescent="0.35">
      <c r="B455"/>
      <c r="D455"/>
    </row>
    <row r="456" spans="2:4" x14ac:dyDescent="0.35">
      <c r="B456"/>
      <c r="D456"/>
    </row>
    <row r="457" spans="2:4" x14ac:dyDescent="0.35">
      <c r="B457"/>
      <c r="D457"/>
    </row>
    <row r="458" spans="2:4" x14ac:dyDescent="0.35">
      <c r="B458"/>
      <c r="D458"/>
    </row>
    <row r="459" spans="2:4" x14ac:dyDescent="0.35">
      <c r="B459"/>
      <c r="D459"/>
    </row>
    <row r="460" spans="2:4" x14ac:dyDescent="0.35">
      <c r="B460"/>
      <c r="D460"/>
    </row>
    <row r="461" spans="2:4" x14ac:dyDescent="0.35">
      <c r="B461"/>
      <c r="D461"/>
    </row>
    <row r="462" spans="2:4" x14ac:dyDescent="0.35">
      <c r="B462"/>
      <c r="D462"/>
    </row>
    <row r="463" spans="2:4" x14ac:dyDescent="0.35">
      <c r="B463"/>
      <c r="D463"/>
    </row>
    <row r="464" spans="2:4" x14ac:dyDescent="0.35">
      <c r="B464"/>
      <c r="D464"/>
    </row>
    <row r="465" spans="2:4" x14ac:dyDescent="0.35">
      <c r="B465"/>
      <c r="D465"/>
    </row>
    <row r="466" spans="2:4" x14ac:dyDescent="0.35">
      <c r="B466"/>
      <c r="D466"/>
    </row>
    <row r="467" spans="2:4" x14ac:dyDescent="0.35">
      <c r="B467"/>
      <c r="D467"/>
    </row>
    <row r="468" spans="2:4" x14ac:dyDescent="0.35">
      <c r="B468"/>
      <c r="D468"/>
    </row>
    <row r="469" spans="2:4" x14ac:dyDescent="0.35">
      <c r="B469"/>
      <c r="D469"/>
    </row>
    <row r="470" spans="2:4" x14ac:dyDescent="0.35">
      <c r="B470"/>
      <c r="D470"/>
    </row>
    <row r="471" spans="2:4" x14ac:dyDescent="0.35">
      <c r="B471"/>
      <c r="D471"/>
    </row>
    <row r="472" spans="2:4" x14ac:dyDescent="0.35">
      <c r="B472"/>
      <c r="D472"/>
    </row>
    <row r="473" spans="2:4" x14ac:dyDescent="0.35">
      <c r="B473"/>
      <c r="D473"/>
    </row>
    <row r="474" spans="2:4" x14ac:dyDescent="0.35">
      <c r="B474"/>
      <c r="D474"/>
    </row>
    <row r="475" spans="2:4" x14ac:dyDescent="0.35">
      <c r="B475"/>
      <c r="D475"/>
    </row>
    <row r="476" spans="2:4" x14ac:dyDescent="0.35">
      <c r="B476"/>
      <c r="D476"/>
    </row>
    <row r="477" spans="2:4" x14ac:dyDescent="0.35">
      <c r="B477"/>
      <c r="D477"/>
    </row>
    <row r="478" spans="2:4" x14ac:dyDescent="0.35">
      <c r="B478"/>
      <c r="D478"/>
    </row>
    <row r="479" spans="2:4" x14ac:dyDescent="0.35">
      <c r="B479"/>
      <c r="D479"/>
    </row>
    <row r="480" spans="2:4" x14ac:dyDescent="0.35">
      <c r="B480"/>
      <c r="D480"/>
    </row>
    <row r="481" spans="2:4" x14ac:dyDescent="0.35">
      <c r="B481"/>
      <c r="D481"/>
    </row>
    <row r="482" spans="2:4" x14ac:dyDescent="0.35">
      <c r="B482"/>
      <c r="D482"/>
    </row>
    <row r="483" spans="2:4" x14ac:dyDescent="0.35">
      <c r="B483"/>
      <c r="D483"/>
    </row>
    <row r="484" spans="2:4" x14ac:dyDescent="0.35">
      <c r="B484"/>
      <c r="D484"/>
    </row>
    <row r="485" spans="2:4" x14ac:dyDescent="0.35">
      <c r="B485"/>
      <c r="D485"/>
    </row>
    <row r="486" spans="2:4" x14ac:dyDescent="0.35">
      <c r="B486"/>
      <c r="D486"/>
    </row>
    <row r="487" spans="2:4" x14ac:dyDescent="0.35">
      <c r="B487"/>
      <c r="D487"/>
    </row>
    <row r="488" spans="2:4" x14ac:dyDescent="0.35">
      <c r="B488"/>
      <c r="D488"/>
    </row>
    <row r="489" spans="2:4" x14ac:dyDescent="0.35">
      <c r="B489"/>
      <c r="D489"/>
    </row>
    <row r="490" spans="2:4" x14ac:dyDescent="0.35">
      <c r="B490"/>
      <c r="D490"/>
    </row>
    <row r="491" spans="2:4" x14ac:dyDescent="0.35">
      <c r="B491"/>
      <c r="D491"/>
    </row>
    <row r="492" spans="2:4" x14ac:dyDescent="0.35">
      <c r="B492"/>
      <c r="D492"/>
    </row>
    <row r="493" spans="2:4" x14ac:dyDescent="0.35">
      <c r="B493"/>
      <c r="D493"/>
    </row>
    <row r="494" spans="2:4" x14ac:dyDescent="0.35">
      <c r="B494"/>
      <c r="D494"/>
    </row>
    <row r="495" spans="2:4" x14ac:dyDescent="0.35">
      <c r="B495"/>
      <c r="D495"/>
    </row>
    <row r="496" spans="2:4" x14ac:dyDescent="0.35">
      <c r="B496"/>
      <c r="D496"/>
    </row>
    <row r="497" spans="2:4" x14ac:dyDescent="0.35">
      <c r="B497"/>
      <c r="D497"/>
    </row>
    <row r="498" spans="2:4" x14ac:dyDescent="0.35">
      <c r="B498"/>
      <c r="D498"/>
    </row>
    <row r="499" spans="2:4" x14ac:dyDescent="0.35">
      <c r="B499"/>
      <c r="D499"/>
    </row>
    <row r="500" spans="2:4" x14ac:dyDescent="0.35">
      <c r="B500"/>
      <c r="D500"/>
    </row>
    <row r="501" spans="2:4" x14ac:dyDescent="0.35">
      <c r="B501"/>
      <c r="D501"/>
    </row>
    <row r="502" spans="2:4" x14ac:dyDescent="0.35">
      <c r="B502"/>
      <c r="D502"/>
    </row>
    <row r="503" spans="2:4" x14ac:dyDescent="0.35">
      <c r="B503"/>
      <c r="D503"/>
    </row>
    <row r="504" spans="2:4" x14ac:dyDescent="0.35">
      <c r="B504"/>
      <c r="D504"/>
    </row>
    <row r="505" spans="2:4" x14ac:dyDescent="0.35">
      <c r="B505"/>
      <c r="D505"/>
    </row>
    <row r="506" spans="2:4" x14ac:dyDescent="0.35">
      <c r="B506"/>
      <c r="D506"/>
    </row>
    <row r="507" spans="2:4" x14ac:dyDescent="0.35">
      <c r="B507"/>
      <c r="D507"/>
    </row>
    <row r="508" spans="2:4" x14ac:dyDescent="0.35">
      <c r="B508"/>
      <c r="D508"/>
    </row>
    <row r="509" spans="2:4" x14ac:dyDescent="0.35">
      <c r="B509"/>
      <c r="D509"/>
    </row>
    <row r="510" spans="2:4" x14ac:dyDescent="0.35">
      <c r="B510"/>
      <c r="D510"/>
    </row>
    <row r="511" spans="2:4" x14ac:dyDescent="0.35">
      <c r="B511"/>
      <c r="D511"/>
    </row>
    <row r="512" spans="2:4" x14ac:dyDescent="0.35">
      <c r="B512"/>
      <c r="D512"/>
    </row>
    <row r="513" spans="2:4" x14ac:dyDescent="0.35">
      <c r="B513"/>
      <c r="D513"/>
    </row>
    <row r="514" spans="2:4" x14ac:dyDescent="0.35">
      <c r="B514"/>
      <c r="D514"/>
    </row>
    <row r="515" spans="2:4" x14ac:dyDescent="0.35">
      <c r="B515"/>
      <c r="D515"/>
    </row>
    <row r="516" spans="2:4" x14ac:dyDescent="0.35">
      <c r="B516"/>
      <c r="D516"/>
    </row>
    <row r="517" spans="2:4" x14ac:dyDescent="0.35">
      <c r="B517"/>
      <c r="D517"/>
    </row>
    <row r="518" spans="2:4" x14ac:dyDescent="0.35">
      <c r="B518"/>
      <c r="D518"/>
    </row>
    <row r="519" spans="2:4" x14ac:dyDescent="0.35">
      <c r="B519"/>
      <c r="D519"/>
    </row>
    <row r="520" spans="2:4" x14ac:dyDescent="0.35">
      <c r="B520"/>
      <c r="D520"/>
    </row>
    <row r="521" spans="2:4" x14ac:dyDescent="0.35">
      <c r="B521"/>
      <c r="D521"/>
    </row>
    <row r="522" spans="2:4" x14ac:dyDescent="0.35">
      <c r="B522"/>
      <c r="D522"/>
    </row>
    <row r="523" spans="2:4" x14ac:dyDescent="0.35">
      <c r="B523"/>
      <c r="D523"/>
    </row>
    <row r="524" spans="2:4" x14ac:dyDescent="0.35">
      <c r="B524"/>
      <c r="D524"/>
    </row>
    <row r="525" spans="2:4" x14ac:dyDescent="0.35">
      <c r="B525"/>
      <c r="D525"/>
    </row>
    <row r="526" spans="2:4" x14ac:dyDescent="0.35">
      <c r="B526"/>
      <c r="D526"/>
    </row>
    <row r="527" spans="2:4" x14ac:dyDescent="0.35">
      <c r="B527"/>
      <c r="D527"/>
    </row>
    <row r="528" spans="2:4" x14ac:dyDescent="0.35">
      <c r="B528"/>
      <c r="D528"/>
    </row>
    <row r="529" spans="2:4" x14ac:dyDescent="0.35">
      <c r="B529"/>
      <c r="D529"/>
    </row>
    <row r="530" spans="2:4" x14ac:dyDescent="0.35">
      <c r="B530"/>
      <c r="D530"/>
    </row>
    <row r="531" spans="2:4" x14ac:dyDescent="0.35">
      <c r="B531"/>
      <c r="D531"/>
    </row>
    <row r="532" spans="2:4" x14ac:dyDescent="0.35">
      <c r="B532"/>
      <c r="D532"/>
    </row>
    <row r="533" spans="2:4" x14ac:dyDescent="0.35">
      <c r="B533"/>
      <c r="D533"/>
    </row>
    <row r="534" spans="2:4" x14ac:dyDescent="0.35">
      <c r="B534"/>
      <c r="D534"/>
    </row>
    <row r="535" spans="2:4" x14ac:dyDescent="0.35">
      <c r="B535"/>
      <c r="D535"/>
    </row>
    <row r="536" spans="2:4" x14ac:dyDescent="0.35">
      <c r="B536"/>
      <c r="D536"/>
    </row>
    <row r="537" spans="2:4" x14ac:dyDescent="0.35">
      <c r="B537"/>
      <c r="D537"/>
    </row>
    <row r="538" spans="2:4" x14ac:dyDescent="0.35">
      <c r="B538"/>
      <c r="D538"/>
    </row>
    <row r="539" spans="2:4" x14ac:dyDescent="0.35">
      <c r="B539"/>
      <c r="D539"/>
    </row>
    <row r="540" spans="2:4" x14ac:dyDescent="0.35">
      <c r="B540"/>
      <c r="D540"/>
    </row>
    <row r="541" spans="2:4" x14ac:dyDescent="0.35">
      <c r="B541"/>
      <c r="D541"/>
    </row>
    <row r="542" spans="2:4" x14ac:dyDescent="0.35">
      <c r="B542"/>
      <c r="D542"/>
    </row>
    <row r="543" spans="2:4" x14ac:dyDescent="0.35">
      <c r="B543"/>
      <c r="D543"/>
    </row>
    <row r="544" spans="2:4" x14ac:dyDescent="0.35">
      <c r="B544"/>
      <c r="D544"/>
    </row>
    <row r="545" spans="2:4" x14ac:dyDescent="0.35">
      <c r="B545"/>
      <c r="D545"/>
    </row>
    <row r="546" spans="2:4" x14ac:dyDescent="0.35">
      <c r="B546"/>
      <c r="D546"/>
    </row>
    <row r="547" spans="2:4" x14ac:dyDescent="0.35">
      <c r="B547"/>
      <c r="D547"/>
    </row>
    <row r="548" spans="2:4" x14ac:dyDescent="0.35">
      <c r="B548"/>
      <c r="D548"/>
    </row>
    <row r="549" spans="2:4" x14ac:dyDescent="0.35">
      <c r="B549"/>
      <c r="D549"/>
    </row>
    <row r="550" spans="2:4" x14ac:dyDescent="0.35">
      <c r="B550"/>
      <c r="D550"/>
    </row>
    <row r="551" spans="2:4" x14ac:dyDescent="0.35">
      <c r="B551"/>
      <c r="D551"/>
    </row>
    <row r="552" spans="2:4" x14ac:dyDescent="0.35">
      <c r="B552"/>
      <c r="D552"/>
    </row>
    <row r="553" spans="2:4" x14ac:dyDescent="0.35">
      <c r="B553"/>
      <c r="D553"/>
    </row>
    <row r="554" spans="2:4" x14ac:dyDescent="0.35">
      <c r="B554"/>
      <c r="D554"/>
    </row>
    <row r="555" spans="2:4" x14ac:dyDescent="0.35">
      <c r="B555"/>
      <c r="D555"/>
    </row>
    <row r="556" spans="2:4" x14ac:dyDescent="0.35">
      <c r="B556"/>
      <c r="D556"/>
    </row>
    <row r="557" spans="2:4" x14ac:dyDescent="0.35">
      <c r="B557"/>
      <c r="D557"/>
    </row>
    <row r="558" spans="2:4" x14ac:dyDescent="0.35">
      <c r="B558"/>
      <c r="D558"/>
    </row>
    <row r="559" spans="2:4" x14ac:dyDescent="0.35">
      <c r="B559"/>
      <c r="D559"/>
    </row>
    <row r="560" spans="2:4" x14ac:dyDescent="0.35">
      <c r="B560"/>
      <c r="D560"/>
    </row>
    <row r="561" spans="2:4" x14ac:dyDescent="0.35">
      <c r="B561"/>
      <c r="D561"/>
    </row>
    <row r="562" spans="2:4" x14ac:dyDescent="0.35">
      <c r="B562"/>
      <c r="D562"/>
    </row>
    <row r="563" spans="2:4" x14ac:dyDescent="0.35">
      <c r="B563"/>
      <c r="D563"/>
    </row>
    <row r="564" spans="2:4" x14ac:dyDescent="0.35">
      <c r="B564"/>
      <c r="D564"/>
    </row>
    <row r="565" spans="2:4" x14ac:dyDescent="0.35">
      <c r="B565"/>
      <c r="D565"/>
    </row>
    <row r="566" spans="2:4" x14ac:dyDescent="0.35">
      <c r="B566"/>
      <c r="D566"/>
    </row>
    <row r="567" spans="2:4" x14ac:dyDescent="0.35">
      <c r="B567"/>
      <c r="D567"/>
    </row>
    <row r="568" spans="2:4" x14ac:dyDescent="0.35">
      <c r="B568"/>
      <c r="D568"/>
    </row>
    <row r="569" spans="2:4" x14ac:dyDescent="0.35">
      <c r="B569"/>
      <c r="D569"/>
    </row>
    <row r="570" spans="2:4" x14ac:dyDescent="0.35">
      <c r="B570"/>
      <c r="D570"/>
    </row>
    <row r="571" spans="2:4" x14ac:dyDescent="0.35">
      <c r="B571"/>
      <c r="D571"/>
    </row>
    <row r="572" spans="2:4" x14ac:dyDescent="0.35">
      <c r="B572"/>
      <c r="D572"/>
    </row>
    <row r="573" spans="2:4" x14ac:dyDescent="0.35">
      <c r="B573"/>
      <c r="D573"/>
    </row>
    <row r="574" spans="2:4" x14ac:dyDescent="0.35">
      <c r="B574"/>
      <c r="D574"/>
    </row>
    <row r="575" spans="2:4" x14ac:dyDescent="0.35">
      <c r="B575"/>
      <c r="D575"/>
    </row>
    <row r="576" spans="2:4" x14ac:dyDescent="0.35">
      <c r="B576"/>
      <c r="D576"/>
    </row>
    <row r="577" spans="2:4" x14ac:dyDescent="0.35">
      <c r="B577"/>
      <c r="D577"/>
    </row>
    <row r="578" spans="2:4" x14ac:dyDescent="0.35">
      <c r="B578"/>
      <c r="D578"/>
    </row>
    <row r="579" spans="2:4" x14ac:dyDescent="0.35">
      <c r="B579"/>
      <c r="D579"/>
    </row>
    <row r="580" spans="2:4" x14ac:dyDescent="0.35">
      <c r="B580"/>
      <c r="D580"/>
    </row>
    <row r="581" spans="2:4" x14ac:dyDescent="0.35">
      <c r="B581"/>
      <c r="D581"/>
    </row>
    <row r="582" spans="2:4" x14ac:dyDescent="0.35">
      <c r="B582"/>
      <c r="D582"/>
    </row>
    <row r="583" spans="2:4" x14ac:dyDescent="0.35">
      <c r="B583"/>
      <c r="D583"/>
    </row>
    <row r="584" spans="2:4" x14ac:dyDescent="0.35">
      <c r="B584"/>
      <c r="D584"/>
    </row>
    <row r="585" spans="2:4" x14ac:dyDescent="0.35">
      <c r="B585"/>
      <c r="D585"/>
    </row>
    <row r="586" spans="2:4" x14ac:dyDescent="0.35">
      <c r="B586"/>
      <c r="D586"/>
    </row>
    <row r="587" spans="2:4" x14ac:dyDescent="0.35">
      <c r="B587"/>
      <c r="D587"/>
    </row>
    <row r="588" spans="2:4" x14ac:dyDescent="0.35">
      <c r="B588"/>
      <c r="D588"/>
    </row>
    <row r="589" spans="2:4" x14ac:dyDescent="0.35">
      <c r="B589"/>
      <c r="D589"/>
    </row>
    <row r="590" spans="2:4" x14ac:dyDescent="0.35">
      <c r="B590"/>
      <c r="D590"/>
    </row>
    <row r="591" spans="2:4" x14ac:dyDescent="0.35">
      <c r="B591"/>
      <c r="D591"/>
    </row>
    <row r="592" spans="2:4" x14ac:dyDescent="0.35">
      <c r="B592"/>
      <c r="D592"/>
    </row>
    <row r="593" spans="2:4" x14ac:dyDescent="0.35">
      <c r="B593"/>
      <c r="D593"/>
    </row>
    <row r="594" spans="2:4" x14ac:dyDescent="0.35">
      <c r="B594"/>
      <c r="D594"/>
    </row>
    <row r="595" spans="2:4" x14ac:dyDescent="0.35">
      <c r="B595"/>
      <c r="D595"/>
    </row>
    <row r="596" spans="2:4" x14ac:dyDescent="0.35">
      <c r="B596"/>
      <c r="D596"/>
    </row>
    <row r="597" spans="2:4" x14ac:dyDescent="0.35">
      <c r="B597"/>
      <c r="D597"/>
    </row>
    <row r="598" spans="2:4" x14ac:dyDescent="0.35">
      <c r="B598"/>
      <c r="D598"/>
    </row>
    <row r="599" spans="2:4" x14ac:dyDescent="0.35">
      <c r="B599"/>
      <c r="D599"/>
    </row>
    <row r="600" spans="2:4" x14ac:dyDescent="0.35">
      <c r="B600"/>
      <c r="D600"/>
    </row>
    <row r="601" spans="2:4" x14ac:dyDescent="0.35">
      <c r="B601"/>
      <c r="D601"/>
    </row>
    <row r="602" spans="2:4" x14ac:dyDescent="0.35">
      <c r="B602"/>
      <c r="D602"/>
    </row>
    <row r="603" spans="2:4" x14ac:dyDescent="0.35">
      <c r="B603"/>
      <c r="D603"/>
    </row>
    <row r="604" spans="2:4" x14ac:dyDescent="0.35">
      <c r="B604"/>
      <c r="D604"/>
    </row>
    <row r="605" spans="2:4" x14ac:dyDescent="0.35">
      <c r="B605"/>
      <c r="D605"/>
    </row>
    <row r="606" spans="2:4" x14ac:dyDescent="0.35">
      <c r="B606"/>
      <c r="D606"/>
    </row>
    <row r="607" spans="2:4" x14ac:dyDescent="0.35">
      <c r="B607"/>
      <c r="D607"/>
    </row>
    <row r="608" spans="2:4" x14ac:dyDescent="0.35">
      <c r="B608"/>
      <c r="D608"/>
    </row>
    <row r="609" spans="2:4" x14ac:dyDescent="0.35">
      <c r="B609"/>
      <c r="D609"/>
    </row>
    <row r="610" spans="2:4" x14ac:dyDescent="0.35">
      <c r="B610"/>
      <c r="D610"/>
    </row>
    <row r="611" spans="2:4" x14ac:dyDescent="0.35">
      <c r="B611"/>
      <c r="D611"/>
    </row>
    <row r="612" spans="2:4" x14ac:dyDescent="0.35">
      <c r="B612"/>
      <c r="D612"/>
    </row>
    <row r="613" spans="2:4" x14ac:dyDescent="0.35">
      <c r="B613"/>
      <c r="D613"/>
    </row>
    <row r="614" spans="2:4" x14ac:dyDescent="0.35">
      <c r="B614"/>
      <c r="D614"/>
    </row>
    <row r="615" spans="2:4" x14ac:dyDescent="0.35">
      <c r="B615"/>
      <c r="D615"/>
    </row>
    <row r="616" spans="2:4" x14ac:dyDescent="0.35">
      <c r="B616"/>
      <c r="D616"/>
    </row>
    <row r="617" spans="2:4" x14ac:dyDescent="0.35">
      <c r="B617"/>
      <c r="D617"/>
    </row>
    <row r="618" spans="2:4" x14ac:dyDescent="0.35">
      <c r="B618"/>
      <c r="D618"/>
    </row>
    <row r="619" spans="2:4" x14ac:dyDescent="0.35">
      <c r="B619"/>
      <c r="D619"/>
    </row>
    <row r="620" spans="2:4" x14ac:dyDescent="0.35">
      <c r="B620"/>
      <c r="D620"/>
    </row>
    <row r="621" spans="2:4" x14ac:dyDescent="0.35">
      <c r="B621"/>
      <c r="D621"/>
    </row>
    <row r="622" spans="2:4" x14ac:dyDescent="0.35">
      <c r="B622"/>
      <c r="D622"/>
    </row>
    <row r="623" spans="2:4" x14ac:dyDescent="0.35">
      <c r="B623"/>
      <c r="D623"/>
    </row>
    <row r="624" spans="2:4" x14ac:dyDescent="0.35">
      <c r="B624"/>
      <c r="D624"/>
    </row>
    <row r="625" spans="2:4" x14ac:dyDescent="0.35">
      <c r="B625"/>
      <c r="D625"/>
    </row>
    <row r="626" spans="2:4" x14ac:dyDescent="0.35">
      <c r="B626"/>
      <c r="D626"/>
    </row>
    <row r="627" spans="2:4" x14ac:dyDescent="0.35">
      <c r="B627"/>
      <c r="D627"/>
    </row>
    <row r="628" spans="2:4" x14ac:dyDescent="0.35">
      <c r="B628"/>
      <c r="D628"/>
    </row>
    <row r="629" spans="2:4" x14ac:dyDescent="0.35">
      <c r="B629"/>
      <c r="D629"/>
    </row>
    <row r="630" spans="2:4" x14ac:dyDescent="0.35">
      <c r="B630"/>
      <c r="D630"/>
    </row>
    <row r="631" spans="2:4" x14ac:dyDescent="0.35">
      <c r="B631"/>
      <c r="D631"/>
    </row>
    <row r="632" spans="2:4" x14ac:dyDescent="0.35">
      <c r="B632"/>
      <c r="D632"/>
    </row>
    <row r="633" spans="2:4" x14ac:dyDescent="0.35">
      <c r="B633"/>
      <c r="D633"/>
    </row>
    <row r="634" spans="2:4" x14ac:dyDescent="0.35">
      <c r="B634"/>
      <c r="D634"/>
    </row>
    <row r="635" spans="2:4" x14ac:dyDescent="0.35">
      <c r="B635"/>
      <c r="D635"/>
    </row>
    <row r="636" spans="2:4" x14ac:dyDescent="0.35">
      <c r="B636"/>
      <c r="D636"/>
    </row>
    <row r="637" spans="2:4" x14ac:dyDescent="0.35">
      <c r="B637"/>
      <c r="D637"/>
    </row>
    <row r="638" spans="2:4" x14ac:dyDescent="0.35">
      <c r="B638"/>
      <c r="D638"/>
    </row>
    <row r="639" spans="2:4" x14ac:dyDescent="0.35">
      <c r="B639"/>
      <c r="D639"/>
    </row>
    <row r="640" spans="2:4" x14ac:dyDescent="0.35">
      <c r="B640"/>
      <c r="D640"/>
    </row>
    <row r="641" spans="2:4" x14ac:dyDescent="0.35">
      <c r="B641"/>
      <c r="D641"/>
    </row>
    <row r="642" spans="2:4" x14ac:dyDescent="0.35">
      <c r="B642"/>
      <c r="D642"/>
    </row>
    <row r="643" spans="2:4" x14ac:dyDescent="0.35">
      <c r="B643"/>
      <c r="D643"/>
    </row>
    <row r="644" spans="2:4" x14ac:dyDescent="0.35">
      <c r="B644"/>
      <c r="D644"/>
    </row>
    <row r="645" spans="2:4" x14ac:dyDescent="0.35">
      <c r="B645"/>
      <c r="D645"/>
    </row>
    <row r="646" spans="2:4" x14ac:dyDescent="0.35">
      <c r="B646"/>
      <c r="D646"/>
    </row>
    <row r="647" spans="2:4" x14ac:dyDescent="0.35">
      <c r="B647"/>
      <c r="D647"/>
    </row>
    <row r="648" spans="2:4" x14ac:dyDescent="0.35">
      <c r="B648"/>
      <c r="D648"/>
    </row>
    <row r="649" spans="2:4" x14ac:dyDescent="0.35">
      <c r="B649"/>
      <c r="D649"/>
    </row>
    <row r="650" spans="2:4" x14ac:dyDescent="0.35">
      <c r="B650"/>
      <c r="D650"/>
    </row>
    <row r="651" spans="2:4" x14ac:dyDescent="0.35">
      <c r="B651"/>
      <c r="D651"/>
    </row>
    <row r="652" spans="2:4" x14ac:dyDescent="0.35">
      <c r="B652"/>
      <c r="D652"/>
    </row>
    <row r="653" spans="2:4" x14ac:dyDescent="0.35">
      <c r="B653"/>
      <c r="D653"/>
    </row>
    <row r="654" spans="2:4" x14ac:dyDescent="0.35">
      <c r="B654"/>
      <c r="D654"/>
    </row>
    <row r="655" spans="2:4" x14ac:dyDescent="0.35">
      <c r="B655"/>
      <c r="D655"/>
    </row>
    <row r="656" spans="2:4" x14ac:dyDescent="0.35">
      <c r="B656"/>
      <c r="D656"/>
    </row>
    <row r="657" spans="2:4" x14ac:dyDescent="0.35">
      <c r="B657"/>
      <c r="D657"/>
    </row>
    <row r="658" spans="2:4" x14ac:dyDescent="0.35">
      <c r="B658"/>
      <c r="D658"/>
    </row>
    <row r="659" spans="2:4" x14ac:dyDescent="0.35">
      <c r="B659"/>
      <c r="D659"/>
    </row>
    <row r="660" spans="2:4" x14ac:dyDescent="0.35">
      <c r="B660"/>
      <c r="D660"/>
    </row>
    <row r="661" spans="2:4" x14ac:dyDescent="0.35">
      <c r="B661"/>
      <c r="D661"/>
    </row>
    <row r="662" spans="2:4" x14ac:dyDescent="0.35">
      <c r="B662"/>
      <c r="D662"/>
    </row>
    <row r="663" spans="2:4" x14ac:dyDescent="0.35">
      <c r="B663"/>
      <c r="D663"/>
    </row>
    <row r="664" spans="2:4" x14ac:dyDescent="0.35">
      <c r="B664"/>
      <c r="D664"/>
    </row>
    <row r="665" spans="2:4" x14ac:dyDescent="0.35">
      <c r="B665"/>
      <c r="D665"/>
    </row>
    <row r="666" spans="2:4" x14ac:dyDescent="0.35">
      <c r="B666"/>
      <c r="D666"/>
    </row>
    <row r="667" spans="2:4" x14ac:dyDescent="0.35">
      <c r="B667"/>
      <c r="D667"/>
    </row>
    <row r="668" spans="2:4" x14ac:dyDescent="0.35">
      <c r="B668"/>
      <c r="D668"/>
    </row>
    <row r="669" spans="2:4" x14ac:dyDescent="0.35">
      <c r="B669"/>
      <c r="D669"/>
    </row>
    <row r="670" spans="2:4" x14ac:dyDescent="0.3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4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21"/>
  <sheetViews>
    <sheetView workbookViewId="0">
      <selection activeCell="H38" sqref="H38"/>
    </sheetView>
  </sheetViews>
  <sheetFormatPr defaultRowHeight="14.5" x14ac:dyDescent="0.35"/>
  <cols>
    <col min="1" max="1" width="40.453125" customWidth="1"/>
    <col min="2" max="3" width="10.453125" customWidth="1"/>
    <col min="4" max="5" width="11.453125" customWidth="1"/>
    <col min="6" max="6" width="13.453125" customWidth="1"/>
    <col min="7" max="7" width="11.453125" customWidth="1"/>
    <col min="8" max="8" width="14.453125" customWidth="1"/>
  </cols>
  <sheetData>
    <row r="1" spans="1:8" ht="17.5" x14ac:dyDescent="0.35">
      <c r="A1" s="305" t="s">
        <v>256</v>
      </c>
      <c r="B1" s="305"/>
      <c r="C1" s="305"/>
      <c r="D1" s="305"/>
      <c r="E1" s="305"/>
      <c r="F1" s="305"/>
      <c r="G1" s="305"/>
      <c r="H1" s="305"/>
    </row>
    <row r="2" spans="1:8" ht="15" thickBot="1" x14ac:dyDescent="0.4">
      <c r="A2" s="221" t="s">
        <v>300</v>
      </c>
    </row>
    <row r="3" spans="1:8" s="88" customFormat="1" ht="13" x14ac:dyDescent="0.3">
      <c r="A3" s="372"/>
      <c r="B3" s="159"/>
      <c r="C3" s="374" t="s">
        <v>355</v>
      </c>
      <c r="D3" s="375"/>
      <c r="E3" s="374" t="s">
        <v>356</v>
      </c>
      <c r="F3" s="375"/>
      <c r="G3" s="376" t="s">
        <v>0</v>
      </c>
      <c r="H3" s="375"/>
    </row>
    <row r="4" spans="1:8" s="94" customFormat="1" ht="29.25" customHeight="1" x14ac:dyDescent="0.3">
      <c r="A4" s="373"/>
      <c r="B4" s="160"/>
      <c r="C4" s="172" t="s">
        <v>1</v>
      </c>
      <c r="D4" s="173" t="s">
        <v>257</v>
      </c>
      <c r="E4" s="172" t="s">
        <v>1</v>
      </c>
      <c r="F4" s="173" t="s">
        <v>257</v>
      </c>
      <c r="G4" s="174" t="s">
        <v>1</v>
      </c>
      <c r="H4" s="173" t="s">
        <v>257</v>
      </c>
    </row>
    <row r="5" spans="1:8" s="87" customFormat="1" ht="13" x14ac:dyDescent="0.3">
      <c r="A5" s="6" t="s">
        <v>3</v>
      </c>
      <c r="B5" s="13">
        <v>1</v>
      </c>
      <c r="C5" s="13"/>
      <c r="D5" s="53"/>
      <c r="E5" s="53"/>
      <c r="F5" s="53"/>
      <c r="G5" s="53"/>
      <c r="H5" s="53"/>
    </row>
    <row r="6" spans="1:8" s="87" customFormat="1" ht="13" x14ac:dyDescent="0.3">
      <c r="A6" s="148" t="s">
        <v>4</v>
      </c>
      <c r="B6" s="13">
        <v>2</v>
      </c>
      <c r="C6" s="7"/>
      <c r="D6" s="7"/>
      <c r="E6" s="7"/>
      <c r="F6" s="7"/>
      <c r="G6" s="7"/>
      <c r="H6" s="7"/>
    </row>
    <row r="7" spans="1:8" s="87" customFormat="1" ht="15.75" customHeight="1" x14ac:dyDescent="0.3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s="87" customFormat="1" ht="13" x14ac:dyDescent="0.3">
      <c r="A8" s="149" t="s">
        <v>76</v>
      </c>
      <c r="B8" s="13">
        <v>4</v>
      </c>
      <c r="C8" s="7"/>
      <c r="D8" s="7"/>
      <c r="E8" s="7"/>
      <c r="F8" s="7"/>
      <c r="G8" s="7"/>
      <c r="H8" s="7"/>
    </row>
    <row r="9" spans="1:8" s="87" customFormat="1" ht="13" x14ac:dyDescent="0.3">
      <c r="A9" s="148" t="s">
        <v>326</v>
      </c>
      <c r="B9" s="13">
        <v>5</v>
      </c>
      <c r="C9" s="7"/>
      <c r="D9" s="7"/>
      <c r="E9" s="7"/>
      <c r="F9" s="7"/>
      <c r="G9" s="7"/>
      <c r="H9" s="7"/>
    </row>
    <row r="10" spans="1:8" s="87" customFormat="1" ht="13" x14ac:dyDescent="0.3">
      <c r="A10" s="148" t="s">
        <v>327</v>
      </c>
      <c r="B10" s="13">
        <v>6</v>
      </c>
      <c r="C10" s="7"/>
      <c r="D10" s="7"/>
      <c r="E10" s="7"/>
      <c r="F10" s="7"/>
      <c r="G10" s="7"/>
      <c r="H10" s="7"/>
    </row>
    <row r="11" spans="1:8" s="87" customFormat="1" ht="13" x14ac:dyDescent="0.3">
      <c r="A11" s="148" t="s">
        <v>330</v>
      </c>
      <c r="B11" s="13">
        <v>7</v>
      </c>
      <c r="C11" s="7"/>
      <c r="D11" s="7"/>
      <c r="E11" s="7"/>
      <c r="F11" s="7"/>
      <c r="G11" s="7"/>
      <c r="H11" s="7"/>
    </row>
    <row r="12" spans="1:8" s="87" customFormat="1" x14ac:dyDescent="0.35">
      <c r="A12" s="148" t="s">
        <v>331</v>
      </c>
      <c r="B12" s="13">
        <v>8</v>
      </c>
      <c r="C12" s="14"/>
      <c r="D12" s="14"/>
      <c r="E12" s="14"/>
      <c r="F12" s="14"/>
      <c r="G12" s="14"/>
      <c r="H12" s="14"/>
    </row>
    <row r="13" spans="1:8" x14ac:dyDescent="0.35">
      <c r="A13" s="6" t="s">
        <v>533</v>
      </c>
      <c r="B13" s="13">
        <v>9</v>
      </c>
      <c r="C13" s="14"/>
      <c r="D13" s="14"/>
      <c r="E13" s="14"/>
      <c r="F13" s="14"/>
      <c r="G13" s="14"/>
      <c r="H13" s="14"/>
    </row>
    <row r="14" spans="1:8" x14ac:dyDescent="0.35">
      <c r="A14" s="148" t="s">
        <v>328</v>
      </c>
      <c r="B14" s="13">
        <v>10</v>
      </c>
      <c r="C14" s="13"/>
      <c r="D14" s="53"/>
      <c r="E14" s="53"/>
      <c r="F14" s="53"/>
      <c r="G14" s="53"/>
      <c r="H14" s="53"/>
    </row>
    <row r="15" spans="1:8" ht="30" customHeight="1" x14ac:dyDescent="0.35">
      <c r="A15" s="148" t="s">
        <v>329</v>
      </c>
      <c r="B15" s="13">
        <v>11</v>
      </c>
      <c r="C15" s="13"/>
      <c r="D15" s="53"/>
      <c r="E15" s="53"/>
      <c r="F15" s="53"/>
      <c r="G15" s="53"/>
      <c r="H15" s="53"/>
    </row>
    <row r="16" spans="1:8" x14ac:dyDescent="0.35">
      <c r="A16" s="6" t="s">
        <v>534</v>
      </c>
      <c r="B16" s="13">
        <v>12</v>
      </c>
      <c r="C16" s="13"/>
      <c r="D16" s="53"/>
      <c r="E16" s="53"/>
      <c r="F16" s="53"/>
      <c r="G16" s="53"/>
      <c r="H16" s="53"/>
    </row>
    <row r="17" spans="1:8" x14ac:dyDescent="0.35">
      <c r="A17" s="6" t="s">
        <v>535</v>
      </c>
      <c r="B17" s="13">
        <v>13</v>
      </c>
      <c r="C17" s="13"/>
      <c r="D17" s="53"/>
      <c r="E17" s="53"/>
      <c r="F17" s="53"/>
      <c r="G17" s="53"/>
      <c r="H17" s="53"/>
    </row>
    <row r="18" spans="1:8" x14ac:dyDescent="0.35">
      <c r="A18" s="6" t="s">
        <v>536</v>
      </c>
      <c r="B18" s="13">
        <v>14</v>
      </c>
      <c r="C18" s="13"/>
      <c r="D18" s="53"/>
      <c r="E18" s="53"/>
      <c r="F18" s="53"/>
      <c r="G18" s="53"/>
      <c r="H18" s="53"/>
    </row>
    <row r="19" spans="1:8" x14ac:dyDescent="0.35">
      <c r="A19" s="6" t="s">
        <v>537</v>
      </c>
      <c r="B19" s="13">
        <v>15</v>
      </c>
      <c r="C19" s="13"/>
      <c r="D19" s="25"/>
      <c r="E19" s="25"/>
      <c r="F19" s="25"/>
      <c r="G19" s="25"/>
      <c r="H19" s="25"/>
    </row>
    <row r="20" spans="1:8" x14ac:dyDescent="0.35">
      <c r="A20" s="148" t="s">
        <v>325</v>
      </c>
      <c r="B20" s="13">
        <v>16</v>
      </c>
      <c r="C20" s="7"/>
      <c r="D20" s="7"/>
      <c r="E20" s="7"/>
      <c r="F20" s="7"/>
      <c r="G20" s="7"/>
      <c r="H20" s="7"/>
    </row>
    <row r="21" spans="1:8" x14ac:dyDescent="0.35">
      <c r="A21" s="6" t="s">
        <v>538</v>
      </c>
      <c r="B21" s="13">
        <v>17</v>
      </c>
      <c r="C21" s="13"/>
      <c r="D21" s="25"/>
      <c r="E21" s="25"/>
      <c r="F21" s="25"/>
      <c r="G21" s="25"/>
      <c r="H21" s="25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8"/>
  <sheetViews>
    <sheetView workbookViewId="0">
      <selection activeCell="H38" sqref="H38"/>
    </sheetView>
  </sheetViews>
  <sheetFormatPr defaultRowHeight="14.5" x14ac:dyDescent="0.35"/>
  <cols>
    <col min="1" max="1" width="31.453125" style="99" customWidth="1"/>
  </cols>
  <sheetData>
    <row r="1" spans="1:10" ht="17.5" x14ac:dyDescent="0.35">
      <c r="A1" s="305" t="s">
        <v>320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15" thickBot="1" x14ac:dyDescent="0.4">
      <c r="A2" s="222" t="s">
        <v>300</v>
      </c>
    </row>
    <row r="3" spans="1:10" ht="15" thickBot="1" x14ac:dyDescent="0.4">
      <c r="A3" s="100"/>
      <c r="B3" s="377" t="s">
        <v>355</v>
      </c>
      <c r="C3" s="378"/>
      <c r="D3" s="379"/>
      <c r="E3" s="377" t="s">
        <v>356</v>
      </c>
      <c r="F3" s="378"/>
      <c r="G3" s="379"/>
      <c r="H3" s="380" t="s">
        <v>0</v>
      </c>
      <c r="I3" s="378"/>
      <c r="J3" s="379"/>
    </row>
    <row r="4" spans="1:10" ht="63" customHeight="1" thickBot="1" x14ac:dyDescent="0.4">
      <c r="A4" s="101" t="s">
        <v>258</v>
      </c>
      <c r="B4" s="102" t="s">
        <v>14</v>
      </c>
      <c r="C4" s="103" t="s">
        <v>372</v>
      </c>
      <c r="D4" s="104" t="s">
        <v>15</v>
      </c>
      <c r="E4" s="102" t="s">
        <v>14</v>
      </c>
      <c r="F4" s="103" t="s">
        <v>372</v>
      </c>
      <c r="G4" s="104" t="s">
        <v>15</v>
      </c>
      <c r="H4" s="105" t="s">
        <v>14</v>
      </c>
      <c r="I4" s="103" t="s">
        <v>372</v>
      </c>
      <c r="J4" s="104" t="s">
        <v>15</v>
      </c>
    </row>
    <row r="5" spans="1:10" x14ac:dyDescent="0.3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31.5" customHeight="1" x14ac:dyDescent="0.3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28.5" x14ac:dyDescent="0.3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" thickBot="1" x14ac:dyDescent="0.4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J8"/>
  <sheetViews>
    <sheetView workbookViewId="0">
      <selection activeCell="H38" sqref="H38"/>
    </sheetView>
  </sheetViews>
  <sheetFormatPr defaultRowHeight="14.5" x14ac:dyDescent="0.35"/>
  <cols>
    <col min="1" max="1" width="31.453125" customWidth="1"/>
  </cols>
  <sheetData>
    <row r="1" spans="1:10" ht="17.5" x14ac:dyDescent="0.35">
      <c r="A1" s="305" t="s">
        <v>321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15" thickBot="1" x14ac:dyDescent="0.4">
      <c r="A2" s="222" t="s">
        <v>300</v>
      </c>
    </row>
    <row r="3" spans="1:10" ht="15" thickBot="1" x14ac:dyDescent="0.4">
      <c r="A3" s="100"/>
      <c r="B3" s="377" t="s">
        <v>355</v>
      </c>
      <c r="C3" s="378"/>
      <c r="D3" s="379"/>
      <c r="E3" s="377" t="s">
        <v>356</v>
      </c>
      <c r="F3" s="378"/>
      <c r="G3" s="379"/>
      <c r="H3" s="380" t="s">
        <v>0</v>
      </c>
      <c r="I3" s="378"/>
      <c r="J3" s="379"/>
    </row>
    <row r="4" spans="1:10" ht="56.25" customHeight="1" thickBot="1" x14ac:dyDescent="0.4">
      <c r="A4" s="101" t="s">
        <v>258</v>
      </c>
      <c r="B4" s="102" t="s">
        <v>14</v>
      </c>
      <c r="C4" s="103" t="s">
        <v>372</v>
      </c>
      <c r="D4" s="104" t="s">
        <v>15</v>
      </c>
      <c r="E4" s="102" t="s">
        <v>14</v>
      </c>
      <c r="F4" s="103" t="s">
        <v>372</v>
      </c>
      <c r="G4" s="104" t="s">
        <v>15</v>
      </c>
      <c r="H4" s="105" t="s">
        <v>14</v>
      </c>
      <c r="I4" s="103" t="s">
        <v>372</v>
      </c>
      <c r="J4" s="104" t="s">
        <v>15</v>
      </c>
    </row>
    <row r="5" spans="1:10" x14ac:dyDescent="0.3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28.5" x14ac:dyDescent="0.3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28.5" x14ac:dyDescent="0.3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" thickBot="1" x14ac:dyDescent="0.4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17"/>
  <sheetViews>
    <sheetView workbookViewId="0">
      <selection activeCell="H38" sqref="H38"/>
    </sheetView>
  </sheetViews>
  <sheetFormatPr defaultRowHeight="14.5" x14ac:dyDescent="0.35"/>
  <cols>
    <col min="1" max="1" width="20.453125" customWidth="1"/>
    <col min="2" max="5" width="26.453125" customWidth="1"/>
    <col min="6" max="6" width="21.453125" customWidth="1"/>
    <col min="7" max="7" width="26.453125" customWidth="1"/>
  </cols>
  <sheetData>
    <row r="1" spans="1:7" ht="15" x14ac:dyDescent="0.35">
      <c r="A1" s="153" t="s">
        <v>303</v>
      </c>
      <c r="B1" s="79"/>
      <c r="C1" s="79"/>
      <c r="D1" s="79"/>
      <c r="E1" s="79"/>
      <c r="F1" s="79"/>
    </row>
    <row r="2" spans="1:7" ht="15" x14ac:dyDescent="0.35">
      <c r="A2" s="153" t="s">
        <v>2</v>
      </c>
      <c r="B2" s="79"/>
      <c r="C2" s="79"/>
      <c r="D2" s="79"/>
      <c r="E2" s="79"/>
      <c r="F2" s="79"/>
    </row>
    <row r="3" spans="1:7" s="127" customFormat="1" ht="21" customHeight="1" x14ac:dyDescent="0.35">
      <c r="A3" s="56"/>
      <c r="B3" s="79"/>
      <c r="C3" s="79"/>
      <c r="D3" s="79"/>
      <c r="E3" s="79"/>
      <c r="F3" s="79"/>
      <c r="G3"/>
    </row>
    <row r="4" spans="1:7" s="76" customFormat="1" ht="22.5" customHeight="1" x14ac:dyDescent="0.35">
      <c r="A4" s="221" t="s">
        <v>300</v>
      </c>
      <c r="B4" s="79"/>
      <c r="C4" s="79"/>
      <c r="D4" s="79"/>
      <c r="E4" s="79"/>
      <c r="F4" s="79"/>
      <c r="G4"/>
    </row>
    <row r="5" spans="1:7" ht="31.5" customHeight="1" x14ac:dyDescent="0.35">
      <c r="A5" s="158"/>
      <c r="B5" s="79"/>
      <c r="C5" s="79"/>
      <c r="D5" s="79"/>
      <c r="E5" s="79"/>
      <c r="F5" s="79"/>
    </row>
    <row r="6" spans="1:7" x14ac:dyDescent="0.35">
      <c r="A6" s="154"/>
      <c r="B6" s="277" t="s">
        <v>355</v>
      </c>
      <c r="C6" s="277"/>
      <c r="D6" s="277" t="s">
        <v>356</v>
      </c>
      <c r="E6" s="277"/>
      <c r="F6" s="277" t="s">
        <v>0</v>
      </c>
      <c r="G6" s="277"/>
    </row>
    <row r="7" spans="1:7" x14ac:dyDescent="0.35">
      <c r="A7" s="154"/>
      <c r="B7" s="42" t="s">
        <v>372</v>
      </c>
      <c r="C7" s="156" t="s">
        <v>350</v>
      </c>
      <c r="D7" s="42" t="s">
        <v>372</v>
      </c>
      <c r="E7" s="156" t="s">
        <v>350</v>
      </c>
      <c r="F7" s="42" t="s">
        <v>372</v>
      </c>
      <c r="G7" s="156" t="s">
        <v>350</v>
      </c>
    </row>
    <row r="8" spans="1:7" x14ac:dyDescent="0.35">
      <c r="A8" s="154" t="s">
        <v>340</v>
      </c>
      <c r="B8" s="157"/>
      <c r="C8" s="157"/>
      <c r="D8" s="157"/>
      <c r="E8" s="157"/>
      <c r="F8" s="157"/>
      <c r="G8" s="157"/>
    </row>
    <row r="9" spans="1:7" x14ac:dyDescent="0.35">
      <c r="A9" s="33" t="s">
        <v>341</v>
      </c>
      <c r="B9" s="157"/>
      <c r="C9" s="157"/>
      <c r="D9" s="157"/>
      <c r="E9" s="157"/>
      <c r="F9" s="157"/>
      <c r="G9" s="157"/>
    </row>
    <row r="10" spans="1:7" x14ac:dyDescent="0.35">
      <c r="A10" s="155" t="s">
        <v>342</v>
      </c>
      <c r="B10" s="157"/>
      <c r="C10" s="157"/>
      <c r="D10" s="157"/>
      <c r="E10" s="157"/>
      <c r="F10" s="157"/>
      <c r="G10" s="157"/>
    </row>
    <row r="11" spans="1:7" x14ac:dyDescent="0.35">
      <c r="A11" s="155" t="s">
        <v>343</v>
      </c>
      <c r="B11" s="157"/>
      <c r="C11" s="157"/>
      <c r="D11" s="157"/>
      <c r="E11" s="157"/>
      <c r="F11" s="157"/>
      <c r="G11" s="157"/>
    </row>
    <row r="12" spans="1:7" x14ac:dyDescent="0.35">
      <c r="A12" s="33" t="s">
        <v>344</v>
      </c>
      <c r="B12" s="157"/>
      <c r="C12" s="157"/>
      <c r="D12" s="157"/>
      <c r="E12" s="157"/>
      <c r="F12" s="157"/>
      <c r="G12" s="157"/>
    </row>
    <row r="13" spans="1:7" x14ac:dyDescent="0.35">
      <c r="A13" s="155" t="s">
        <v>345</v>
      </c>
      <c r="B13" s="157"/>
      <c r="C13" s="157"/>
      <c r="D13" s="157"/>
      <c r="E13" s="157"/>
      <c r="F13" s="157"/>
      <c r="G13" s="157"/>
    </row>
    <row r="14" spans="1:7" ht="26" x14ac:dyDescent="0.35">
      <c r="A14" s="155" t="s">
        <v>346</v>
      </c>
      <c r="B14" s="157"/>
      <c r="C14" s="157"/>
      <c r="D14" s="157"/>
      <c r="E14" s="157"/>
      <c r="F14" s="157"/>
      <c r="G14" s="157"/>
    </row>
    <row r="15" spans="1:7" x14ac:dyDescent="0.35">
      <c r="A15" s="155" t="s">
        <v>347</v>
      </c>
      <c r="B15" s="157"/>
      <c r="C15" s="157"/>
      <c r="D15" s="157"/>
      <c r="E15" s="157"/>
      <c r="F15" s="157"/>
      <c r="G15" s="157"/>
    </row>
    <row r="16" spans="1:7" x14ac:dyDescent="0.35">
      <c r="A16" s="155" t="s">
        <v>349</v>
      </c>
      <c r="B16" s="157"/>
      <c r="C16" s="157"/>
      <c r="D16" s="157"/>
      <c r="E16" s="157"/>
      <c r="F16" s="157"/>
      <c r="G16" s="157"/>
    </row>
    <row r="17" spans="1:7" x14ac:dyDescent="0.35">
      <c r="A17" s="154" t="s">
        <v>348</v>
      </c>
      <c r="B17" s="157"/>
      <c r="C17" s="157"/>
      <c r="D17" s="157"/>
      <c r="E17" s="157"/>
      <c r="F17" s="157"/>
      <c r="G17" s="157"/>
    </row>
  </sheetData>
  <mergeCells count="3">
    <mergeCell ref="F6:G6"/>
    <mergeCell ref="B6:C6"/>
    <mergeCell ref="D6:E6"/>
  </mergeCells>
  <pageMargins left="0.7" right="0.7" top="0.75" bottom="0.75" header="0.3" footer="0.3"/>
  <pageSetup paperSize="9" scale="60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3:D7"/>
  <sheetViews>
    <sheetView workbookViewId="0">
      <selection activeCell="H38" sqref="H38"/>
    </sheetView>
  </sheetViews>
  <sheetFormatPr defaultRowHeight="14.5" x14ac:dyDescent="0.35"/>
  <cols>
    <col min="1" max="1" width="39.1796875" customWidth="1"/>
    <col min="2" max="2" width="14.453125" customWidth="1"/>
    <col min="3" max="3" width="15.453125" customWidth="1"/>
    <col min="4" max="4" width="16.453125" customWidth="1"/>
  </cols>
  <sheetData>
    <row r="3" spans="1:4" ht="17.5" x14ac:dyDescent="0.35">
      <c r="A3" s="305" t="s">
        <v>96</v>
      </c>
      <c r="B3" s="305"/>
      <c r="C3" s="305"/>
      <c r="D3" s="305"/>
    </row>
    <row r="4" spans="1:4" ht="15" thickBot="1" x14ac:dyDescent="0.4"/>
    <row r="5" spans="1:4" ht="15" thickBot="1" x14ac:dyDescent="0.4">
      <c r="A5" s="117" t="s">
        <v>263</v>
      </c>
      <c r="B5" s="118" t="s">
        <v>355</v>
      </c>
      <c r="C5" s="119" t="s">
        <v>356</v>
      </c>
      <c r="D5" s="120" t="s">
        <v>0</v>
      </c>
    </row>
    <row r="6" spans="1:4" ht="29" thickBot="1" x14ac:dyDescent="0.4">
      <c r="A6" s="115" t="s">
        <v>264</v>
      </c>
      <c r="B6" s="121"/>
      <c r="C6" s="122"/>
      <c r="D6" s="123"/>
    </row>
    <row r="7" spans="1:4" ht="29" thickBot="1" x14ac:dyDescent="0.4">
      <c r="A7" s="115" t="s">
        <v>265</v>
      </c>
      <c r="B7" s="121"/>
      <c r="C7" s="122"/>
      <c r="D7" s="123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E10"/>
  <sheetViews>
    <sheetView workbookViewId="0">
      <selection activeCell="H38" sqref="H38"/>
    </sheetView>
  </sheetViews>
  <sheetFormatPr defaultRowHeight="14.5" x14ac:dyDescent="0.35"/>
  <cols>
    <col min="1" max="1" width="28.453125" customWidth="1"/>
    <col min="2" max="3" width="20.453125" customWidth="1"/>
    <col min="4" max="4" width="15.81640625" customWidth="1"/>
    <col min="5" max="5" width="14.453125" customWidth="1"/>
  </cols>
  <sheetData>
    <row r="1" spans="1:5" ht="17.5" x14ac:dyDescent="0.35">
      <c r="A1" s="305" t="s">
        <v>97</v>
      </c>
      <c r="B1" s="305"/>
      <c r="C1" s="305"/>
      <c r="D1" s="305"/>
      <c r="E1" s="305"/>
    </row>
    <row r="2" spans="1:5" ht="15" thickBot="1" x14ac:dyDescent="0.4">
      <c r="A2" s="221" t="s">
        <v>300</v>
      </c>
    </row>
    <row r="3" spans="1:5" s="125" customFormat="1" ht="15" thickBot="1" x14ac:dyDescent="0.4">
      <c r="A3" s="124"/>
      <c r="B3" s="381" t="s">
        <v>266</v>
      </c>
      <c r="C3" s="381"/>
      <c r="D3" s="381" t="s">
        <v>267</v>
      </c>
      <c r="E3" s="381"/>
    </row>
    <row r="4" spans="1:5" s="127" customFormat="1" ht="15" thickBot="1" x14ac:dyDescent="0.4">
      <c r="A4" s="126" t="s">
        <v>268</v>
      </c>
      <c r="B4" s="42" t="s">
        <v>372</v>
      </c>
      <c r="C4" s="117" t="s">
        <v>14</v>
      </c>
      <c r="D4" s="42" t="s">
        <v>372</v>
      </c>
      <c r="E4" s="117" t="s">
        <v>14</v>
      </c>
    </row>
    <row r="5" spans="1:5" x14ac:dyDescent="0.35">
      <c r="A5" s="128" t="s">
        <v>35</v>
      </c>
      <c r="B5" s="128"/>
      <c r="C5" s="128"/>
      <c r="D5" s="128"/>
      <c r="E5" s="128"/>
    </row>
    <row r="6" spans="1:5" x14ac:dyDescent="0.35">
      <c r="A6" s="129" t="s">
        <v>269</v>
      </c>
      <c r="B6" s="129"/>
      <c r="C6" s="129"/>
      <c r="D6" s="129"/>
      <c r="E6" s="129"/>
    </row>
    <row r="7" spans="1:5" x14ac:dyDescent="0.35">
      <c r="A7" s="129" t="s">
        <v>36</v>
      </c>
      <c r="B7" s="129"/>
      <c r="C7" s="129"/>
      <c r="D7" s="129"/>
      <c r="E7" s="129"/>
    </row>
    <row r="8" spans="1:5" x14ac:dyDescent="0.35">
      <c r="A8" s="129" t="s">
        <v>37</v>
      </c>
      <c r="B8" s="129"/>
      <c r="C8" s="129"/>
      <c r="D8" s="129"/>
      <c r="E8" s="129"/>
    </row>
    <row r="9" spans="1:5" ht="15" thickBot="1" x14ac:dyDescent="0.4">
      <c r="A9" s="130" t="s">
        <v>270</v>
      </c>
      <c r="B9" s="129"/>
      <c r="C9" s="129"/>
      <c r="D9" s="129"/>
      <c r="E9" s="129"/>
    </row>
    <row r="10" spans="1:5" ht="15" thickBot="1" x14ac:dyDescent="0.4">
      <c r="A10" s="116" t="s">
        <v>39</v>
      </c>
      <c r="B10" s="130"/>
      <c r="C10" s="130"/>
      <c r="D10" s="130"/>
      <c r="E10" s="130"/>
    </row>
  </sheetData>
  <mergeCells count="3">
    <mergeCell ref="A1:E1"/>
    <mergeCell ref="B3:C3"/>
    <mergeCell ref="D3:E3"/>
  </mergeCells>
  <pageMargins left="0.7" right="0.7" top="0.75" bottom="0.75" header="0.3" footer="0.3"/>
  <pageSetup paperSize="9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N9"/>
  <sheetViews>
    <sheetView topLeftCell="K1" workbookViewId="0">
      <selection activeCell="H38" sqref="H38"/>
    </sheetView>
  </sheetViews>
  <sheetFormatPr defaultRowHeight="14.5" x14ac:dyDescent="0.35"/>
  <cols>
    <col min="1" max="1" width="13.453125" customWidth="1"/>
    <col min="2" max="2" width="18.26953125" customWidth="1"/>
    <col min="3" max="3" width="19.453125" customWidth="1"/>
    <col min="4" max="4" width="14" customWidth="1"/>
    <col min="6" max="7" width="13.81640625" customWidth="1"/>
    <col min="8" max="8" width="20" customWidth="1"/>
    <col min="9" max="9" width="17.26953125" customWidth="1"/>
    <col min="11" max="11" width="28.1796875" customWidth="1"/>
    <col min="13" max="13" width="16.453125" customWidth="1"/>
    <col min="14" max="14" width="16.7265625" customWidth="1"/>
  </cols>
  <sheetData>
    <row r="1" spans="1:14" ht="17.5" x14ac:dyDescent="0.35">
      <c r="B1" s="305" t="s">
        <v>271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</row>
    <row r="2" spans="1:14" ht="15" thickBot="1" x14ac:dyDescent="0.4">
      <c r="B2" t="s">
        <v>302</v>
      </c>
    </row>
    <row r="3" spans="1:14" s="79" customFormat="1" ht="81" customHeight="1" thickBot="1" x14ac:dyDescent="0.4">
      <c r="A3" s="240" t="s">
        <v>272</v>
      </c>
      <c r="B3" s="162" t="s">
        <v>547</v>
      </c>
      <c r="C3" s="162" t="s">
        <v>273</v>
      </c>
      <c r="D3" s="162" t="s">
        <v>274</v>
      </c>
      <c r="E3" s="162" t="s">
        <v>548</v>
      </c>
      <c r="F3" s="162" t="s">
        <v>549</v>
      </c>
      <c r="G3" s="162" t="s">
        <v>550</v>
      </c>
      <c r="H3" s="42" t="s">
        <v>275</v>
      </c>
      <c r="I3" s="162" t="s">
        <v>276</v>
      </c>
      <c r="J3" s="42" t="s">
        <v>277</v>
      </c>
      <c r="K3" s="162" t="s">
        <v>278</v>
      </c>
      <c r="L3" s="162" t="s">
        <v>279</v>
      </c>
      <c r="M3" s="42" t="s">
        <v>280</v>
      </c>
      <c r="N3" s="162" t="s">
        <v>361</v>
      </c>
    </row>
    <row r="4" spans="1:14" x14ac:dyDescent="0.35">
      <c r="A4" s="241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4"/>
    </row>
    <row r="5" spans="1:14" x14ac:dyDescent="0.35">
      <c r="A5" s="242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14"/>
    </row>
    <row r="6" spans="1:14" x14ac:dyDescent="0.35">
      <c r="A6" s="242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14"/>
    </row>
    <row r="7" spans="1:14" x14ac:dyDescent="0.35">
      <c r="A7" s="242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14"/>
    </row>
    <row r="8" spans="1:14" x14ac:dyDescent="0.35">
      <c r="A8" s="242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14"/>
    </row>
    <row r="9" spans="1:14" ht="15" thickBot="1" x14ac:dyDescent="0.4">
      <c r="A9" s="243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14"/>
    </row>
  </sheetData>
  <mergeCells count="1">
    <mergeCell ref="B1:N1"/>
  </mergeCells>
  <pageMargins left="0.7" right="0.7" top="0.75" bottom="0.75" header="0.3" footer="0.3"/>
  <pageSetup paperSize="9" scale="92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4"/>
  <sheetViews>
    <sheetView workbookViewId="0">
      <selection activeCell="A10" sqref="A10"/>
    </sheetView>
  </sheetViews>
  <sheetFormatPr defaultRowHeight="14.5" x14ac:dyDescent="0.35"/>
  <cols>
    <col min="1" max="1" width="24.453125" customWidth="1"/>
    <col min="2" max="2" width="13" customWidth="1"/>
    <col min="3" max="3" width="7.1796875" customWidth="1"/>
    <col min="4" max="4" width="13.453125" customWidth="1"/>
    <col min="5" max="5" width="6.453125" customWidth="1"/>
    <col min="6" max="6" width="15.1796875" customWidth="1"/>
    <col min="7" max="7" width="6.453125" customWidth="1"/>
    <col min="8" max="8" width="13.453125" customWidth="1"/>
    <col min="9" max="9" width="5.81640625" customWidth="1"/>
    <col min="10" max="10" width="15" customWidth="1"/>
    <col min="11" max="11" width="7.1796875" customWidth="1"/>
    <col min="12" max="12" width="13.453125" customWidth="1"/>
    <col min="13" max="13" width="6.1796875" customWidth="1"/>
  </cols>
  <sheetData>
    <row r="1" spans="1:13" ht="17.5" x14ac:dyDescent="0.35">
      <c r="A1" s="305" t="s">
        <v>99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</row>
    <row r="2" spans="1:13" ht="15" thickBot="1" x14ac:dyDescent="0.4">
      <c r="A2" s="221" t="s">
        <v>300</v>
      </c>
    </row>
    <row r="3" spans="1:13" x14ac:dyDescent="0.35">
      <c r="A3" s="384"/>
      <c r="B3" s="385" t="s">
        <v>281</v>
      </c>
      <c r="C3" s="375"/>
      <c r="D3" s="385" t="s">
        <v>282</v>
      </c>
      <c r="E3" s="375"/>
      <c r="F3" s="374" t="s">
        <v>283</v>
      </c>
      <c r="G3" s="388"/>
      <c r="H3" s="388"/>
      <c r="I3" s="375"/>
      <c r="J3" s="376" t="s">
        <v>284</v>
      </c>
      <c r="K3" s="388"/>
      <c r="L3" s="388"/>
      <c r="M3" s="375"/>
    </row>
    <row r="4" spans="1:13" ht="30" customHeight="1" x14ac:dyDescent="0.35">
      <c r="A4" s="384"/>
      <c r="B4" s="386"/>
      <c r="C4" s="387"/>
      <c r="D4" s="386"/>
      <c r="E4" s="387"/>
      <c r="F4" s="386" t="s">
        <v>285</v>
      </c>
      <c r="G4" s="389"/>
      <c r="H4" s="389" t="s">
        <v>73</v>
      </c>
      <c r="I4" s="387"/>
      <c r="J4" s="390" t="s">
        <v>285</v>
      </c>
      <c r="K4" s="389"/>
      <c r="L4" s="389" t="s">
        <v>73</v>
      </c>
      <c r="M4" s="387"/>
    </row>
    <row r="5" spans="1:13" ht="15" thickBot="1" x14ac:dyDescent="0.4">
      <c r="A5" s="384"/>
      <c r="B5" s="133" t="s">
        <v>14</v>
      </c>
      <c r="C5" s="134" t="s">
        <v>74</v>
      </c>
      <c r="D5" s="133" t="s">
        <v>14</v>
      </c>
      <c r="E5" s="134" t="s">
        <v>74</v>
      </c>
      <c r="F5" s="135" t="s">
        <v>14</v>
      </c>
      <c r="G5" s="134" t="s">
        <v>74</v>
      </c>
      <c r="H5" s="135" t="s">
        <v>14</v>
      </c>
      <c r="I5" s="134" t="s">
        <v>74</v>
      </c>
      <c r="J5" s="135" t="s">
        <v>14</v>
      </c>
      <c r="K5" s="134" t="s">
        <v>286</v>
      </c>
      <c r="L5" s="135" t="s">
        <v>14</v>
      </c>
      <c r="M5" s="134" t="s">
        <v>74</v>
      </c>
    </row>
    <row r="6" spans="1:13" ht="15" thickBot="1" x14ac:dyDescent="0.4">
      <c r="A6" s="136" t="s">
        <v>75</v>
      </c>
      <c r="B6" s="121"/>
      <c r="C6" s="123"/>
      <c r="D6" s="137"/>
      <c r="E6" s="123"/>
      <c r="F6" s="137"/>
      <c r="G6" s="123"/>
      <c r="H6" s="137"/>
      <c r="I6" s="123"/>
      <c r="J6" s="137"/>
      <c r="K6" s="123"/>
      <c r="L6" s="137"/>
      <c r="M6" s="123"/>
    </row>
    <row r="7" spans="1:13" ht="15" thickBot="1" x14ac:dyDescent="0.4">
      <c r="A7" s="136" t="s">
        <v>76</v>
      </c>
      <c r="B7" s="121"/>
      <c r="C7" s="123"/>
      <c r="D7" s="137"/>
      <c r="E7" s="123"/>
      <c r="F7" s="137"/>
      <c r="G7" s="123"/>
      <c r="H7" s="137"/>
      <c r="I7" s="123"/>
      <c r="J7" s="137"/>
      <c r="K7" s="123"/>
      <c r="L7" s="137"/>
      <c r="M7" s="123"/>
    </row>
    <row r="8" spans="1:13" x14ac:dyDescent="0.35">
      <c r="A8" s="138" t="s">
        <v>77</v>
      </c>
      <c r="B8" s="382"/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</row>
    <row r="9" spans="1:13" x14ac:dyDescent="0.35">
      <c r="A9" s="139" t="s">
        <v>551</v>
      </c>
      <c r="B9" s="140"/>
      <c r="C9" s="132"/>
      <c r="D9" s="131"/>
      <c r="E9" s="132"/>
      <c r="F9" s="131"/>
      <c r="G9" s="132"/>
      <c r="H9" s="131"/>
      <c r="I9" s="132"/>
      <c r="J9" s="131"/>
      <c r="K9" s="132"/>
      <c r="L9" s="131"/>
      <c r="M9" s="132"/>
    </row>
    <row r="10" spans="1:13" x14ac:dyDescent="0.35">
      <c r="A10" s="139" t="s">
        <v>552</v>
      </c>
      <c r="B10" s="140"/>
      <c r="C10" s="132"/>
      <c r="D10" s="131"/>
      <c r="E10" s="132"/>
      <c r="F10" s="131"/>
      <c r="G10" s="132"/>
      <c r="H10" s="131"/>
      <c r="I10" s="132"/>
      <c r="J10" s="131"/>
      <c r="K10" s="132"/>
      <c r="L10" s="131"/>
      <c r="M10" s="132"/>
    </row>
    <row r="11" spans="1:13" x14ac:dyDescent="0.35">
      <c r="A11" s="139" t="s">
        <v>287</v>
      </c>
      <c r="B11" s="140"/>
      <c r="C11" s="132"/>
      <c r="D11" s="131"/>
      <c r="E11" s="132"/>
      <c r="F11" s="131"/>
      <c r="G11" s="132"/>
      <c r="H11" s="131"/>
      <c r="I11" s="132"/>
      <c r="J11" s="131"/>
      <c r="K11" s="132"/>
      <c r="L11" s="131"/>
      <c r="M11" s="132"/>
    </row>
    <row r="12" spans="1:13" x14ac:dyDescent="0.35">
      <c r="A12" s="139" t="s">
        <v>288</v>
      </c>
      <c r="B12" s="140"/>
      <c r="C12" s="132"/>
      <c r="D12" s="131"/>
      <c r="E12" s="132"/>
      <c r="F12" s="131"/>
      <c r="G12" s="132"/>
      <c r="H12" s="131"/>
      <c r="I12" s="132"/>
      <c r="J12" s="131"/>
      <c r="K12" s="132"/>
      <c r="L12" s="131"/>
      <c r="M12" s="132"/>
    </row>
    <row r="13" spans="1:13" x14ac:dyDescent="0.35">
      <c r="A13" s="139" t="s">
        <v>289</v>
      </c>
      <c r="B13" s="140"/>
      <c r="C13" s="132"/>
      <c r="D13" s="131"/>
      <c r="E13" s="132"/>
      <c r="F13" s="131"/>
      <c r="G13" s="132"/>
      <c r="H13" s="131"/>
      <c r="I13" s="132"/>
      <c r="J13" s="131"/>
      <c r="K13" s="132"/>
      <c r="L13" s="131"/>
      <c r="M13" s="132"/>
    </row>
    <row r="14" spans="1:13" x14ac:dyDescent="0.35">
      <c r="A14" s="139" t="s">
        <v>290</v>
      </c>
      <c r="B14" s="140"/>
      <c r="C14" s="132"/>
      <c r="D14" s="131"/>
      <c r="E14" s="132"/>
      <c r="F14" s="131"/>
      <c r="G14" s="132"/>
      <c r="H14" s="131"/>
      <c r="I14" s="132"/>
      <c r="J14" s="131"/>
      <c r="K14" s="132"/>
      <c r="L14" s="131"/>
      <c r="M14" s="132"/>
    </row>
    <row r="15" spans="1:13" x14ac:dyDescent="0.35">
      <c r="A15" s="139" t="s">
        <v>291</v>
      </c>
      <c r="B15" s="140"/>
      <c r="C15" s="132"/>
      <c r="D15" s="131"/>
      <c r="E15" s="132"/>
      <c r="F15" s="131"/>
      <c r="G15" s="132"/>
      <c r="H15" s="131"/>
      <c r="I15" s="132"/>
      <c r="J15" s="131"/>
      <c r="K15" s="132"/>
      <c r="L15" s="131"/>
      <c r="M15" s="132"/>
    </row>
    <row r="16" spans="1:13" x14ac:dyDescent="0.35">
      <c r="A16" s="141" t="s">
        <v>292</v>
      </c>
      <c r="B16" s="50"/>
      <c r="C16" s="108"/>
      <c r="D16" s="50"/>
      <c r="E16" s="108"/>
      <c r="F16" s="50"/>
      <c r="G16" s="108"/>
      <c r="H16" s="50"/>
      <c r="I16" s="108"/>
      <c r="J16" s="50"/>
      <c r="K16" s="108"/>
      <c r="L16" s="50"/>
      <c r="M16" s="108"/>
    </row>
    <row r="17" spans="1:13" x14ac:dyDescent="0.35">
      <c r="A17" s="139" t="s">
        <v>293</v>
      </c>
      <c r="B17" s="47"/>
      <c r="C17" s="96"/>
      <c r="D17" s="47"/>
      <c r="E17" s="96"/>
      <c r="F17" s="47"/>
      <c r="G17" s="96"/>
      <c r="H17" s="47"/>
      <c r="I17" s="96"/>
      <c r="J17" s="47"/>
      <c r="K17" s="96"/>
      <c r="L17" s="47"/>
      <c r="M17" s="96"/>
    </row>
    <row r="18" spans="1:13" x14ac:dyDescent="0.35">
      <c r="A18" s="139" t="s">
        <v>294</v>
      </c>
      <c r="B18" s="47"/>
      <c r="C18" s="96"/>
      <c r="D18" s="47"/>
      <c r="E18" s="96"/>
      <c r="F18" s="47"/>
      <c r="G18" s="96"/>
      <c r="H18" s="47"/>
      <c r="I18" s="96"/>
      <c r="J18" s="47"/>
      <c r="K18" s="96"/>
      <c r="L18" s="47"/>
      <c r="M18" s="96"/>
    </row>
    <row r="19" spans="1:13" x14ac:dyDescent="0.35">
      <c r="A19" s="139" t="s">
        <v>295</v>
      </c>
      <c r="B19" s="47"/>
      <c r="C19" s="96"/>
      <c r="D19" s="47"/>
      <c r="E19" s="96"/>
      <c r="F19" s="47"/>
      <c r="G19" s="96"/>
      <c r="H19" s="47"/>
      <c r="I19" s="96"/>
      <c r="J19" s="47"/>
      <c r="K19" s="96"/>
      <c r="L19" s="47"/>
      <c r="M19" s="96"/>
    </row>
    <row r="20" spans="1:13" ht="15" thickBot="1" x14ac:dyDescent="0.4">
      <c r="A20" s="139" t="s">
        <v>553</v>
      </c>
      <c r="B20" s="114"/>
      <c r="C20" s="113"/>
      <c r="D20" s="114"/>
      <c r="E20" s="113"/>
      <c r="F20" s="114"/>
      <c r="G20" s="113"/>
      <c r="H20" s="114"/>
      <c r="I20" s="113"/>
      <c r="J20" s="114"/>
      <c r="K20" s="113"/>
      <c r="L20" s="114"/>
      <c r="M20" s="113"/>
    </row>
    <row r="21" spans="1:13" ht="15" thickBot="1" x14ac:dyDescent="0.4">
      <c r="A21" s="139" t="s">
        <v>554</v>
      </c>
      <c r="B21" s="161"/>
      <c r="C21" s="86"/>
      <c r="D21" s="161"/>
      <c r="E21" s="86"/>
      <c r="F21" s="161"/>
      <c r="G21" s="86"/>
      <c r="H21" s="161"/>
      <c r="I21" s="86"/>
      <c r="J21" s="161"/>
      <c r="K21" s="86"/>
      <c r="L21" s="161"/>
      <c r="M21" s="86"/>
    </row>
    <row r="22" spans="1:13" ht="15" thickBot="1" x14ac:dyDescent="0.4">
      <c r="A22" s="142" t="s">
        <v>82</v>
      </c>
      <c r="B22" s="98"/>
      <c r="C22" s="97"/>
      <c r="D22" s="98"/>
      <c r="E22" s="97"/>
      <c r="F22" s="98"/>
      <c r="G22" s="97"/>
      <c r="H22" s="98"/>
      <c r="I22" s="97"/>
      <c r="J22" s="98"/>
      <c r="K22" s="97"/>
      <c r="L22" s="98"/>
      <c r="M22" s="97"/>
    </row>
    <row r="23" spans="1:13" ht="15" thickBot="1" x14ac:dyDescent="0.4">
      <c r="A23" s="142" t="s">
        <v>83</v>
      </c>
      <c r="B23" s="98"/>
      <c r="C23" s="97"/>
      <c r="D23" s="98"/>
      <c r="E23" s="97"/>
      <c r="F23" s="98"/>
      <c r="G23" s="97"/>
      <c r="H23" s="98"/>
      <c r="I23" s="97"/>
      <c r="J23" s="98"/>
      <c r="K23" s="97"/>
      <c r="L23" s="98"/>
      <c r="M23" s="97"/>
    </row>
    <row r="24" spans="1:13" ht="15" thickBot="1" x14ac:dyDescent="0.4">
      <c r="A24" s="142" t="s">
        <v>296</v>
      </c>
      <c r="B24" s="98"/>
      <c r="C24" s="97"/>
      <c r="D24" s="98"/>
      <c r="E24" s="97"/>
      <c r="F24" s="98"/>
      <c r="G24" s="97"/>
      <c r="H24" s="98"/>
      <c r="I24" s="97"/>
      <c r="J24" s="98"/>
      <c r="K24" s="97"/>
      <c r="L24" s="98"/>
      <c r="M24" s="97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X14"/>
  <sheetViews>
    <sheetView zoomScale="87" zoomScaleNormal="87" workbookViewId="0">
      <selection activeCell="H38" sqref="H38"/>
    </sheetView>
  </sheetViews>
  <sheetFormatPr defaultColWidth="9.1796875" defaultRowHeight="14.5" x14ac:dyDescent="0.35"/>
  <cols>
    <col min="7" max="7" width="11.453125" customWidth="1"/>
    <col min="8" max="8" width="12.453125" customWidth="1"/>
    <col min="12" max="12" width="10.453125" customWidth="1"/>
    <col min="13" max="13" width="11.453125" customWidth="1"/>
    <col min="15" max="15" width="10.1796875" customWidth="1"/>
    <col min="16" max="17" width="11.453125" customWidth="1"/>
    <col min="22" max="22" width="10.453125" customWidth="1"/>
    <col min="26" max="26" width="11.1796875" customWidth="1"/>
    <col min="27" max="27" width="11.453125" customWidth="1"/>
    <col min="29" max="29" width="10.453125" customWidth="1"/>
    <col min="31" max="31" width="10.453125" customWidth="1"/>
    <col min="32" max="32" width="11.81640625" customWidth="1"/>
    <col min="35" max="35" width="10.453125" customWidth="1"/>
    <col min="39" max="39" width="11.1796875" customWidth="1"/>
    <col min="44" max="44" width="13.7265625" customWidth="1"/>
    <col min="45" max="45" width="12.1796875" customWidth="1"/>
    <col min="46" max="46" width="15.453125" customWidth="1"/>
    <col min="47" max="47" width="14.1796875" customWidth="1"/>
    <col min="48" max="48" width="12.453125" customWidth="1"/>
    <col min="50" max="50" width="13.7265625" customWidth="1"/>
  </cols>
  <sheetData>
    <row r="1" spans="1:50" ht="17.5" x14ac:dyDescent="0.35">
      <c r="A1" s="224" t="s">
        <v>297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50" ht="15" thickBot="1" x14ac:dyDescent="0.4">
      <c r="A2" s="221" t="s">
        <v>301</v>
      </c>
    </row>
    <row r="3" spans="1:50" s="72" customFormat="1" ht="13.5" thickBot="1" x14ac:dyDescent="0.35">
      <c r="A3" s="65" t="s">
        <v>101</v>
      </c>
      <c r="B3" s="65" t="s">
        <v>102</v>
      </c>
      <c r="C3" s="65" t="s">
        <v>103</v>
      </c>
      <c r="D3" s="65" t="s">
        <v>104</v>
      </c>
      <c r="E3" s="65" t="s">
        <v>105</v>
      </c>
      <c r="F3" s="65" t="s">
        <v>106</v>
      </c>
      <c r="G3" s="65" t="s">
        <v>457</v>
      </c>
      <c r="H3" s="65" t="s">
        <v>107</v>
      </c>
      <c r="I3" s="65" t="s">
        <v>108</v>
      </c>
      <c r="J3" s="65" t="s">
        <v>502</v>
      </c>
      <c r="K3" s="65" t="s">
        <v>504</v>
      </c>
      <c r="L3" s="65" t="s">
        <v>109</v>
      </c>
      <c r="M3" s="65" t="s">
        <v>110</v>
      </c>
      <c r="N3" s="65" t="s">
        <v>111</v>
      </c>
      <c r="O3" s="65" t="s">
        <v>112</v>
      </c>
      <c r="P3" s="65" t="s">
        <v>113</v>
      </c>
      <c r="Q3" s="65" t="s">
        <v>114</v>
      </c>
      <c r="R3" s="65" t="s">
        <v>115</v>
      </c>
      <c r="S3" s="65" t="s">
        <v>116</v>
      </c>
      <c r="T3" s="65" t="s">
        <v>117</v>
      </c>
      <c r="U3" s="65" t="s">
        <v>118</v>
      </c>
      <c r="V3" s="65" t="s">
        <v>119</v>
      </c>
      <c r="W3" s="65" t="s">
        <v>120</v>
      </c>
      <c r="X3" s="65" t="s">
        <v>121</v>
      </c>
      <c r="Y3" s="65" t="s">
        <v>122</v>
      </c>
      <c r="Z3" s="65" t="s">
        <v>123</v>
      </c>
      <c r="AA3" s="65" t="s">
        <v>124</v>
      </c>
      <c r="AB3" s="65" t="s">
        <v>125</v>
      </c>
      <c r="AC3" s="65" t="s">
        <v>126</v>
      </c>
      <c r="AD3" s="65" t="s">
        <v>127</v>
      </c>
      <c r="AE3" s="65" t="s">
        <v>128</v>
      </c>
      <c r="AF3" s="65" t="s">
        <v>129</v>
      </c>
      <c r="AG3" s="65" t="s">
        <v>455</v>
      </c>
      <c r="AH3" s="65" t="s">
        <v>131</v>
      </c>
      <c r="AI3" s="65" t="s">
        <v>335</v>
      </c>
      <c r="AJ3" s="65" t="s">
        <v>132</v>
      </c>
      <c r="AK3" s="65" t="s">
        <v>133</v>
      </c>
      <c r="AL3" s="65" t="s">
        <v>134</v>
      </c>
      <c r="AM3" s="65" t="s">
        <v>135</v>
      </c>
      <c r="AN3" s="65" t="s">
        <v>136</v>
      </c>
      <c r="AO3" s="65" t="s">
        <v>137</v>
      </c>
      <c r="AP3" s="65" t="s">
        <v>138</v>
      </c>
      <c r="AQ3" s="65" t="s">
        <v>139</v>
      </c>
      <c r="AR3" s="65" t="s">
        <v>385</v>
      </c>
      <c r="AS3" s="65" t="s">
        <v>386</v>
      </c>
      <c r="AT3" s="65" t="s">
        <v>513</v>
      </c>
      <c r="AU3" s="65" t="s">
        <v>387</v>
      </c>
      <c r="AV3" s="175" t="s">
        <v>388</v>
      </c>
      <c r="AW3" s="175" t="s">
        <v>452</v>
      </c>
      <c r="AX3" s="175" t="s">
        <v>453</v>
      </c>
    </row>
    <row r="4" spans="1:50" s="79" customFormat="1" ht="78.5" thickBot="1" x14ac:dyDescent="0.4">
      <c r="A4" s="66" t="s">
        <v>140</v>
      </c>
      <c r="B4" s="66" t="s">
        <v>141</v>
      </c>
      <c r="C4" s="66" t="s">
        <v>142</v>
      </c>
      <c r="D4" s="66" t="s">
        <v>143</v>
      </c>
      <c r="E4" s="66" t="s">
        <v>144</v>
      </c>
      <c r="F4" s="66" t="s">
        <v>145</v>
      </c>
      <c r="G4" s="66" t="s">
        <v>458</v>
      </c>
      <c r="H4" s="66" t="s">
        <v>146</v>
      </c>
      <c r="I4" s="66" t="s">
        <v>147</v>
      </c>
      <c r="J4" s="66" t="s">
        <v>503</v>
      </c>
      <c r="K4" s="66" t="s">
        <v>505</v>
      </c>
      <c r="L4" s="66" t="s">
        <v>148</v>
      </c>
      <c r="M4" s="66" t="s">
        <v>149</v>
      </c>
      <c r="N4" s="66" t="s">
        <v>150</v>
      </c>
      <c r="O4" s="66" t="s">
        <v>249</v>
      </c>
      <c r="P4" s="66" t="s">
        <v>152</v>
      </c>
      <c r="Q4" s="66" t="s">
        <v>153</v>
      </c>
      <c r="R4" s="66" t="s">
        <v>154</v>
      </c>
      <c r="S4" s="66" t="s">
        <v>155</v>
      </c>
      <c r="T4" s="66" t="s">
        <v>156</v>
      </c>
      <c r="U4" s="66" t="s">
        <v>384</v>
      </c>
      <c r="V4" s="66" t="s">
        <v>157</v>
      </c>
      <c r="W4" s="66" t="s">
        <v>158</v>
      </c>
      <c r="X4" s="66" t="s">
        <v>159</v>
      </c>
      <c r="Y4" s="66" t="s">
        <v>160</v>
      </c>
      <c r="Z4" s="66" t="s">
        <v>161</v>
      </c>
      <c r="AA4" s="66" t="s">
        <v>162</v>
      </c>
      <c r="AB4" s="66" t="s">
        <v>515</v>
      </c>
      <c r="AC4" s="66" t="s">
        <v>164</v>
      </c>
      <c r="AD4" s="66" t="s">
        <v>165</v>
      </c>
      <c r="AE4" s="66" t="s">
        <v>166</v>
      </c>
      <c r="AF4" s="66" t="s">
        <v>167</v>
      </c>
      <c r="AG4" s="66" t="s">
        <v>168</v>
      </c>
      <c r="AH4" s="66" t="s">
        <v>53</v>
      </c>
      <c r="AI4" s="66" t="s">
        <v>456</v>
      </c>
      <c r="AJ4" s="66" t="s">
        <v>170</v>
      </c>
      <c r="AK4" s="66" t="s">
        <v>171</v>
      </c>
      <c r="AL4" s="66" t="s">
        <v>172</v>
      </c>
      <c r="AM4" s="66" t="s">
        <v>173</v>
      </c>
      <c r="AN4" s="66" t="s">
        <v>174</v>
      </c>
      <c r="AO4" s="66" t="s">
        <v>175</v>
      </c>
      <c r="AP4" s="66" t="s">
        <v>176</v>
      </c>
      <c r="AQ4" s="66" t="s">
        <v>177</v>
      </c>
      <c r="AR4" s="231" t="s">
        <v>362</v>
      </c>
      <c r="AS4" s="231" t="s">
        <v>365</v>
      </c>
      <c r="AT4" s="231" t="s">
        <v>514</v>
      </c>
      <c r="AU4" s="231" t="s">
        <v>363</v>
      </c>
      <c r="AV4" s="231" t="s">
        <v>364</v>
      </c>
      <c r="AW4" s="231" t="s">
        <v>516</v>
      </c>
      <c r="AX4" s="231" t="s">
        <v>454</v>
      </c>
    </row>
    <row r="5" spans="1:50" x14ac:dyDescent="0.3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</row>
    <row r="6" spans="1:50" x14ac:dyDescent="0.3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</row>
    <row r="7" spans="1:50" x14ac:dyDescent="0.3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</row>
    <row r="8" spans="1:50" x14ac:dyDescent="0.3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x14ac:dyDescent="0.3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x14ac:dyDescent="0.3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 x14ac:dyDescent="0.3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x14ac:dyDescent="0.3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</sheetData>
  <pageMargins left="0.7" right="0.7" top="0.75" bottom="0.75" header="0.3" footer="0.3"/>
  <pageSetup paperSize="9" scale="28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12"/>
  <sheetViews>
    <sheetView workbookViewId="0">
      <selection activeCell="H38" sqref="H38"/>
    </sheetView>
  </sheetViews>
  <sheetFormatPr defaultColWidth="9.1796875" defaultRowHeight="14.5" x14ac:dyDescent="0.35"/>
  <cols>
    <col min="1" max="1" width="11.81640625" customWidth="1"/>
    <col min="2" max="2" width="10" customWidth="1"/>
    <col min="4" max="4" width="14.453125" customWidth="1"/>
    <col min="5" max="5" width="10.453125" customWidth="1"/>
    <col min="7" max="8" width="11.453125" customWidth="1"/>
    <col min="10" max="10" width="12.453125" customWidth="1"/>
    <col min="11" max="11" width="13.1796875" customWidth="1"/>
  </cols>
  <sheetData>
    <row r="1" spans="1:11" ht="17.5" x14ac:dyDescent="0.35">
      <c r="A1" s="305" t="s">
        <v>298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" thickBot="1" x14ac:dyDescent="0.4">
      <c r="A2" s="221" t="s">
        <v>300</v>
      </c>
    </row>
    <row r="3" spans="1:11" s="76" customFormat="1" ht="15" thickBot="1" x14ac:dyDescent="0.4">
      <c r="A3" s="143" t="s">
        <v>110</v>
      </c>
      <c r="B3" s="143" t="s">
        <v>109</v>
      </c>
      <c r="C3" s="143" t="s">
        <v>178</v>
      </c>
      <c r="D3" s="143" t="s">
        <v>179</v>
      </c>
      <c r="E3" s="143" t="s">
        <v>112</v>
      </c>
      <c r="F3" s="143" t="s">
        <v>111</v>
      </c>
      <c r="G3" s="143" t="s">
        <v>180</v>
      </c>
      <c r="H3" s="143" t="s">
        <v>181</v>
      </c>
      <c r="I3" s="143" t="s">
        <v>182</v>
      </c>
      <c r="J3" s="143" t="s">
        <v>183</v>
      </c>
      <c r="K3" s="143" t="s">
        <v>184</v>
      </c>
    </row>
    <row r="4" spans="1:11" s="79" customFormat="1" ht="91.5" thickBot="1" x14ac:dyDescent="0.4">
      <c r="A4" s="77" t="s">
        <v>185</v>
      </c>
      <c r="B4" s="77" t="s">
        <v>148</v>
      </c>
      <c r="C4" s="77" t="s">
        <v>186</v>
      </c>
      <c r="D4" s="77" t="s">
        <v>187</v>
      </c>
      <c r="E4" s="77" t="s">
        <v>188</v>
      </c>
      <c r="F4" s="77" t="s">
        <v>189</v>
      </c>
      <c r="G4" s="77" t="s">
        <v>190</v>
      </c>
      <c r="H4" s="77" t="s">
        <v>191</v>
      </c>
      <c r="I4" s="77" t="s">
        <v>250</v>
      </c>
      <c r="J4" s="66" t="s">
        <v>193</v>
      </c>
      <c r="K4" s="78" t="s">
        <v>194</v>
      </c>
    </row>
    <row r="5" spans="1:11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A5D5-844F-4239-8E5A-ACB13B7ADE35}">
  <sheetPr>
    <pageSetUpPr fitToPage="1"/>
  </sheetPr>
  <dimension ref="A1:J670"/>
  <sheetViews>
    <sheetView workbookViewId="0">
      <selection activeCell="H38" sqref="H38"/>
    </sheetView>
  </sheetViews>
  <sheetFormatPr defaultRowHeight="14.5" x14ac:dyDescent="0.35"/>
  <cols>
    <col min="1" max="1" width="22.453125" customWidth="1"/>
    <col min="2" max="2" width="9.1796875" style="89"/>
    <col min="4" max="4" width="9.1796875" style="90"/>
  </cols>
  <sheetData>
    <row r="1" spans="1:10" ht="17.5" x14ac:dyDescent="0.35">
      <c r="A1" s="305" t="s">
        <v>124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x14ac:dyDescent="0.35">
      <c r="A2" s="221" t="s">
        <v>300</v>
      </c>
      <c r="B2"/>
      <c r="D2"/>
    </row>
    <row r="3" spans="1:10" s="87" customFormat="1" ht="15" x14ac:dyDescent="0.3">
      <c r="A3" s="1"/>
      <c r="B3" s="252" t="s">
        <v>355</v>
      </c>
      <c r="C3" s="253"/>
      <c r="D3" s="254"/>
      <c r="E3" s="252" t="s">
        <v>356</v>
      </c>
      <c r="F3" s="253"/>
      <c r="G3" s="254"/>
      <c r="H3" s="252" t="s">
        <v>0</v>
      </c>
      <c r="I3" s="253"/>
      <c r="J3" s="254"/>
    </row>
    <row r="4" spans="1:10" s="70" customFormat="1" ht="21" x14ac:dyDescent="0.3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7" customFormat="1" ht="27" x14ac:dyDescent="0.3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8" customFormat="1" ht="13" x14ac:dyDescent="0.3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8" customFormat="1" ht="13" x14ac:dyDescent="0.3">
      <c r="A7" s="6" t="s">
        <v>336</v>
      </c>
      <c r="B7" s="7"/>
      <c r="C7" s="7"/>
      <c r="D7" s="5"/>
      <c r="E7" s="7"/>
      <c r="F7" s="7"/>
      <c r="G7" s="5"/>
      <c r="H7" s="7"/>
      <c r="I7" s="7"/>
      <c r="J7" s="5"/>
    </row>
    <row r="8" spans="1:10" s="88" customFormat="1" ht="21" customHeight="1" x14ac:dyDescent="0.3">
      <c r="A8" s="6" t="s">
        <v>337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3">
      <c r="A9" s="8" t="s">
        <v>299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" x14ac:dyDescent="0.3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" x14ac:dyDescent="0.3">
      <c r="A11" s="6" t="s">
        <v>336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" x14ac:dyDescent="0.3">
      <c r="A12" s="6" t="s">
        <v>337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3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" x14ac:dyDescent="0.3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" x14ac:dyDescent="0.3">
      <c r="A15" s="6" t="s">
        <v>336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60" customFormat="1" x14ac:dyDescent="0.35">
      <c r="A16" s="6" t="s">
        <v>337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35">
      <c r="B17"/>
      <c r="D17"/>
    </row>
    <row r="18" spans="2:4" x14ac:dyDescent="0.35">
      <c r="B18"/>
      <c r="D18"/>
    </row>
    <row r="19" spans="2:4" x14ac:dyDescent="0.35">
      <c r="B19"/>
      <c r="D19"/>
    </row>
    <row r="20" spans="2:4" x14ac:dyDescent="0.35">
      <c r="B20"/>
      <c r="D20"/>
    </row>
    <row r="21" spans="2:4" x14ac:dyDescent="0.35">
      <c r="B21"/>
      <c r="D21"/>
    </row>
    <row r="22" spans="2:4" x14ac:dyDescent="0.35">
      <c r="B22"/>
      <c r="D22"/>
    </row>
    <row r="23" spans="2:4" x14ac:dyDescent="0.35">
      <c r="B23"/>
      <c r="D23"/>
    </row>
    <row r="24" spans="2:4" x14ac:dyDescent="0.35">
      <c r="B24"/>
      <c r="D24"/>
    </row>
    <row r="25" spans="2:4" x14ac:dyDescent="0.35">
      <c r="B25"/>
      <c r="D25"/>
    </row>
    <row r="26" spans="2:4" x14ac:dyDescent="0.35">
      <c r="B26"/>
      <c r="D26"/>
    </row>
    <row r="27" spans="2:4" x14ac:dyDescent="0.35">
      <c r="B27"/>
      <c r="D27"/>
    </row>
    <row r="28" spans="2:4" x14ac:dyDescent="0.35">
      <c r="B28"/>
      <c r="D28"/>
    </row>
    <row r="29" spans="2:4" x14ac:dyDescent="0.35">
      <c r="B29"/>
      <c r="D29"/>
    </row>
    <row r="30" spans="2:4" x14ac:dyDescent="0.35">
      <c r="B30"/>
      <c r="D30"/>
    </row>
    <row r="31" spans="2:4" x14ac:dyDescent="0.35">
      <c r="B31"/>
      <c r="D31"/>
    </row>
    <row r="32" spans="2:4" x14ac:dyDescent="0.35">
      <c r="B32"/>
      <c r="D32"/>
    </row>
    <row r="33" spans="2:4" x14ac:dyDescent="0.35">
      <c r="B33"/>
      <c r="D33"/>
    </row>
    <row r="34" spans="2:4" x14ac:dyDescent="0.35">
      <c r="B34"/>
      <c r="D34"/>
    </row>
    <row r="35" spans="2:4" x14ac:dyDescent="0.35">
      <c r="B35"/>
      <c r="D35"/>
    </row>
    <row r="36" spans="2:4" x14ac:dyDescent="0.35">
      <c r="B36"/>
      <c r="D36"/>
    </row>
    <row r="37" spans="2:4" x14ac:dyDescent="0.35">
      <c r="B37"/>
      <c r="D37"/>
    </row>
    <row r="38" spans="2:4" x14ac:dyDescent="0.35">
      <c r="B38"/>
      <c r="D38"/>
    </row>
    <row r="39" spans="2:4" x14ac:dyDescent="0.35">
      <c r="B39"/>
      <c r="D39"/>
    </row>
    <row r="40" spans="2:4" x14ac:dyDescent="0.35">
      <c r="B40"/>
      <c r="D40"/>
    </row>
    <row r="41" spans="2:4" x14ac:dyDescent="0.35">
      <c r="B41"/>
      <c r="D41"/>
    </row>
    <row r="42" spans="2:4" x14ac:dyDescent="0.35">
      <c r="B42"/>
      <c r="D42"/>
    </row>
    <row r="43" spans="2:4" x14ac:dyDescent="0.35">
      <c r="B43"/>
      <c r="D43"/>
    </row>
    <row r="44" spans="2:4" x14ac:dyDescent="0.35">
      <c r="B44"/>
      <c r="D44"/>
    </row>
    <row r="45" spans="2:4" x14ac:dyDescent="0.35">
      <c r="B45"/>
      <c r="D45"/>
    </row>
    <row r="46" spans="2:4" x14ac:dyDescent="0.35">
      <c r="B46"/>
      <c r="D46"/>
    </row>
    <row r="47" spans="2:4" x14ac:dyDescent="0.35">
      <c r="B47"/>
      <c r="D47"/>
    </row>
    <row r="48" spans="2:4" x14ac:dyDescent="0.35">
      <c r="B48"/>
      <c r="D48"/>
    </row>
    <row r="49" spans="2:4" x14ac:dyDescent="0.35">
      <c r="B49"/>
      <c r="D49"/>
    </row>
    <row r="50" spans="2:4" x14ac:dyDescent="0.35">
      <c r="B50"/>
      <c r="D50"/>
    </row>
    <row r="51" spans="2:4" x14ac:dyDescent="0.35">
      <c r="B51"/>
      <c r="D51"/>
    </row>
    <row r="52" spans="2:4" x14ac:dyDescent="0.35">
      <c r="B52"/>
      <c r="D52"/>
    </row>
    <row r="53" spans="2:4" x14ac:dyDescent="0.35">
      <c r="B53"/>
      <c r="D53"/>
    </row>
    <row r="54" spans="2:4" x14ac:dyDescent="0.35">
      <c r="B54"/>
      <c r="D54"/>
    </row>
    <row r="55" spans="2:4" x14ac:dyDescent="0.35">
      <c r="B55"/>
      <c r="D55"/>
    </row>
    <row r="56" spans="2:4" x14ac:dyDescent="0.35">
      <c r="B56"/>
      <c r="D56"/>
    </row>
    <row r="57" spans="2:4" x14ac:dyDescent="0.35">
      <c r="B57"/>
      <c r="D57"/>
    </row>
    <row r="58" spans="2:4" x14ac:dyDescent="0.35">
      <c r="B58"/>
      <c r="D58"/>
    </row>
    <row r="59" spans="2:4" x14ac:dyDescent="0.35">
      <c r="B59"/>
      <c r="D59"/>
    </row>
    <row r="60" spans="2:4" x14ac:dyDescent="0.35">
      <c r="B60"/>
      <c r="D60"/>
    </row>
    <row r="61" spans="2:4" x14ac:dyDescent="0.35">
      <c r="B61"/>
      <c r="D61"/>
    </row>
    <row r="62" spans="2:4" x14ac:dyDescent="0.35">
      <c r="B62"/>
      <c r="D62"/>
    </row>
    <row r="63" spans="2:4" x14ac:dyDescent="0.35">
      <c r="B63"/>
      <c r="D63"/>
    </row>
    <row r="64" spans="2:4" x14ac:dyDescent="0.35">
      <c r="B64"/>
      <c r="D64"/>
    </row>
    <row r="65" spans="2:4" x14ac:dyDescent="0.35">
      <c r="B65"/>
      <c r="D65"/>
    </row>
    <row r="66" spans="2:4" x14ac:dyDescent="0.35">
      <c r="B66"/>
      <c r="D66"/>
    </row>
    <row r="67" spans="2:4" x14ac:dyDescent="0.35">
      <c r="B67"/>
      <c r="D67"/>
    </row>
    <row r="68" spans="2:4" x14ac:dyDescent="0.35">
      <c r="B68"/>
      <c r="D68"/>
    </row>
    <row r="69" spans="2:4" x14ac:dyDescent="0.35">
      <c r="B69"/>
      <c r="D69"/>
    </row>
    <row r="70" spans="2:4" x14ac:dyDescent="0.35">
      <c r="B70"/>
      <c r="D70"/>
    </row>
    <row r="71" spans="2:4" x14ac:dyDescent="0.35">
      <c r="B71"/>
      <c r="D71"/>
    </row>
    <row r="72" spans="2:4" x14ac:dyDescent="0.35">
      <c r="B72"/>
      <c r="D72"/>
    </row>
    <row r="73" spans="2:4" x14ac:dyDescent="0.35">
      <c r="B73"/>
      <c r="D73"/>
    </row>
    <row r="74" spans="2:4" x14ac:dyDescent="0.35">
      <c r="B74"/>
      <c r="D74"/>
    </row>
    <row r="75" spans="2:4" x14ac:dyDescent="0.35">
      <c r="B75"/>
      <c r="D75"/>
    </row>
    <row r="76" spans="2:4" x14ac:dyDescent="0.35">
      <c r="B76"/>
      <c r="D76"/>
    </row>
    <row r="77" spans="2:4" x14ac:dyDescent="0.35">
      <c r="B77"/>
      <c r="D77"/>
    </row>
    <row r="78" spans="2:4" x14ac:dyDescent="0.35">
      <c r="B78"/>
      <c r="D78"/>
    </row>
    <row r="79" spans="2:4" x14ac:dyDescent="0.35">
      <c r="B79"/>
      <c r="D79"/>
    </row>
    <row r="80" spans="2:4" x14ac:dyDescent="0.35">
      <c r="B80"/>
      <c r="D80"/>
    </row>
    <row r="81" spans="2:4" x14ac:dyDescent="0.35">
      <c r="B81"/>
      <c r="D81"/>
    </row>
    <row r="82" spans="2:4" x14ac:dyDescent="0.35">
      <c r="B82"/>
      <c r="D82"/>
    </row>
    <row r="83" spans="2:4" x14ac:dyDescent="0.35">
      <c r="B83"/>
      <c r="D83"/>
    </row>
    <row r="84" spans="2:4" x14ac:dyDescent="0.35">
      <c r="B84"/>
      <c r="D84"/>
    </row>
    <row r="85" spans="2:4" x14ac:dyDescent="0.35">
      <c r="B85"/>
      <c r="D85"/>
    </row>
    <row r="86" spans="2:4" x14ac:dyDescent="0.35">
      <c r="B86"/>
      <c r="D86"/>
    </row>
    <row r="87" spans="2:4" x14ac:dyDescent="0.35">
      <c r="B87"/>
      <c r="D87"/>
    </row>
    <row r="88" spans="2:4" x14ac:dyDescent="0.35">
      <c r="B88"/>
      <c r="D88"/>
    </row>
    <row r="89" spans="2:4" x14ac:dyDescent="0.35">
      <c r="B89"/>
      <c r="D89"/>
    </row>
    <row r="90" spans="2:4" x14ac:dyDescent="0.35">
      <c r="B90"/>
      <c r="D90"/>
    </row>
    <row r="91" spans="2:4" x14ac:dyDescent="0.35">
      <c r="B91"/>
      <c r="D91"/>
    </row>
    <row r="92" spans="2:4" x14ac:dyDescent="0.35">
      <c r="B92"/>
      <c r="D92"/>
    </row>
    <row r="93" spans="2:4" x14ac:dyDescent="0.35">
      <c r="B93"/>
      <c r="D93"/>
    </row>
    <row r="94" spans="2:4" x14ac:dyDescent="0.35">
      <c r="B94"/>
      <c r="D94"/>
    </row>
    <row r="95" spans="2:4" x14ac:dyDescent="0.35">
      <c r="B95"/>
      <c r="D95"/>
    </row>
    <row r="96" spans="2:4" x14ac:dyDescent="0.35">
      <c r="B96"/>
      <c r="D96"/>
    </row>
    <row r="97" spans="2:4" x14ac:dyDescent="0.35">
      <c r="B97"/>
      <c r="D97"/>
    </row>
    <row r="98" spans="2:4" x14ac:dyDescent="0.35">
      <c r="B98"/>
      <c r="D98"/>
    </row>
    <row r="99" spans="2:4" x14ac:dyDescent="0.35">
      <c r="B99"/>
      <c r="D99"/>
    </row>
    <row r="100" spans="2:4" x14ac:dyDescent="0.35">
      <c r="B100"/>
      <c r="D100"/>
    </row>
    <row r="101" spans="2:4" x14ac:dyDescent="0.35">
      <c r="B101"/>
      <c r="D101"/>
    </row>
    <row r="102" spans="2:4" x14ac:dyDescent="0.35">
      <c r="B102"/>
      <c r="D102"/>
    </row>
    <row r="103" spans="2:4" x14ac:dyDescent="0.35">
      <c r="B103"/>
      <c r="D103"/>
    </row>
    <row r="104" spans="2:4" x14ac:dyDescent="0.35">
      <c r="B104"/>
      <c r="D104"/>
    </row>
    <row r="105" spans="2:4" x14ac:dyDescent="0.35">
      <c r="B105"/>
      <c r="D105"/>
    </row>
    <row r="106" spans="2:4" x14ac:dyDescent="0.35">
      <c r="B106"/>
      <c r="D106"/>
    </row>
    <row r="107" spans="2:4" x14ac:dyDescent="0.35">
      <c r="B107"/>
      <c r="D107"/>
    </row>
    <row r="108" spans="2:4" x14ac:dyDescent="0.35">
      <c r="B108"/>
      <c r="D108"/>
    </row>
    <row r="109" spans="2:4" x14ac:dyDescent="0.35">
      <c r="B109"/>
      <c r="D109"/>
    </row>
    <row r="110" spans="2:4" x14ac:dyDescent="0.35">
      <c r="B110"/>
      <c r="D110"/>
    </row>
    <row r="111" spans="2:4" x14ac:dyDescent="0.35">
      <c r="B111"/>
      <c r="D111"/>
    </row>
    <row r="112" spans="2:4" x14ac:dyDescent="0.35">
      <c r="B112"/>
      <c r="D112"/>
    </row>
    <row r="113" spans="2:4" x14ac:dyDescent="0.35">
      <c r="B113"/>
      <c r="D113"/>
    </row>
    <row r="114" spans="2:4" x14ac:dyDescent="0.35">
      <c r="B114"/>
      <c r="D114"/>
    </row>
    <row r="115" spans="2:4" x14ac:dyDescent="0.35">
      <c r="B115"/>
      <c r="D115"/>
    </row>
    <row r="116" spans="2:4" x14ac:dyDescent="0.35">
      <c r="B116"/>
      <c r="D116"/>
    </row>
    <row r="117" spans="2:4" x14ac:dyDescent="0.35">
      <c r="B117"/>
      <c r="D117"/>
    </row>
    <row r="118" spans="2:4" x14ac:dyDescent="0.35">
      <c r="B118"/>
      <c r="D118"/>
    </row>
    <row r="119" spans="2:4" x14ac:dyDescent="0.35">
      <c r="B119"/>
      <c r="D119"/>
    </row>
    <row r="120" spans="2:4" x14ac:dyDescent="0.35">
      <c r="B120"/>
      <c r="D120"/>
    </row>
    <row r="121" spans="2:4" x14ac:dyDescent="0.35">
      <c r="B121"/>
      <c r="D121"/>
    </row>
    <row r="122" spans="2:4" x14ac:dyDescent="0.35">
      <c r="B122"/>
      <c r="D122"/>
    </row>
    <row r="123" spans="2:4" x14ac:dyDescent="0.35">
      <c r="B123"/>
      <c r="D123"/>
    </row>
    <row r="124" spans="2:4" x14ac:dyDescent="0.35">
      <c r="B124"/>
      <c r="D124"/>
    </row>
    <row r="125" spans="2:4" x14ac:dyDescent="0.35">
      <c r="B125"/>
      <c r="D125"/>
    </row>
    <row r="126" spans="2:4" x14ac:dyDescent="0.35">
      <c r="B126"/>
      <c r="D126"/>
    </row>
    <row r="127" spans="2:4" x14ac:dyDescent="0.35">
      <c r="B127"/>
      <c r="D127"/>
    </row>
    <row r="128" spans="2:4" x14ac:dyDescent="0.35">
      <c r="B128"/>
      <c r="D128"/>
    </row>
    <row r="129" spans="2:4" x14ac:dyDescent="0.35">
      <c r="B129"/>
      <c r="D129"/>
    </row>
    <row r="130" spans="2:4" x14ac:dyDescent="0.35">
      <c r="B130"/>
      <c r="D130"/>
    </row>
    <row r="131" spans="2:4" x14ac:dyDescent="0.35">
      <c r="B131"/>
      <c r="D131"/>
    </row>
    <row r="132" spans="2:4" x14ac:dyDescent="0.35">
      <c r="B132"/>
      <c r="D132"/>
    </row>
    <row r="133" spans="2:4" x14ac:dyDescent="0.35">
      <c r="B133"/>
      <c r="D133"/>
    </row>
    <row r="134" spans="2:4" x14ac:dyDescent="0.35">
      <c r="B134"/>
      <c r="D134"/>
    </row>
    <row r="135" spans="2:4" x14ac:dyDescent="0.35">
      <c r="B135"/>
      <c r="D135"/>
    </row>
    <row r="136" spans="2:4" x14ac:dyDescent="0.35">
      <c r="B136"/>
      <c r="D136"/>
    </row>
    <row r="137" spans="2:4" x14ac:dyDescent="0.35">
      <c r="B137"/>
      <c r="D137"/>
    </row>
    <row r="138" spans="2:4" x14ac:dyDescent="0.35">
      <c r="B138"/>
      <c r="D138"/>
    </row>
    <row r="139" spans="2:4" x14ac:dyDescent="0.35">
      <c r="B139"/>
      <c r="D139"/>
    </row>
    <row r="140" spans="2:4" x14ac:dyDescent="0.35">
      <c r="B140"/>
      <c r="D140"/>
    </row>
    <row r="141" spans="2:4" x14ac:dyDescent="0.35">
      <c r="B141"/>
      <c r="D141"/>
    </row>
    <row r="142" spans="2:4" x14ac:dyDescent="0.35">
      <c r="B142"/>
      <c r="D142"/>
    </row>
    <row r="143" spans="2:4" x14ac:dyDescent="0.35">
      <c r="B143"/>
      <c r="D143"/>
    </row>
    <row r="144" spans="2:4" x14ac:dyDescent="0.35">
      <c r="B144"/>
      <c r="D144"/>
    </row>
    <row r="145" spans="2:4" x14ac:dyDescent="0.35">
      <c r="B145"/>
      <c r="D145"/>
    </row>
    <row r="146" spans="2:4" x14ac:dyDescent="0.35">
      <c r="B146"/>
      <c r="D146"/>
    </row>
    <row r="147" spans="2:4" x14ac:dyDescent="0.35">
      <c r="B147"/>
      <c r="D147"/>
    </row>
    <row r="148" spans="2:4" x14ac:dyDescent="0.35">
      <c r="B148"/>
      <c r="D148"/>
    </row>
    <row r="149" spans="2:4" x14ac:dyDescent="0.35">
      <c r="B149"/>
      <c r="D149"/>
    </row>
    <row r="150" spans="2:4" x14ac:dyDescent="0.35">
      <c r="B150"/>
      <c r="D150"/>
    </row>
    <row r="151" spans="2:4" x14ac:dyDescent="0.35">
      <c r="B151"/>
      <c r="D151"/>
    </row>
    <row r="152" spans="2:4" x14ac:dyDescent="0.35">
      <c r="B152"/>
      <c r="D152"/>
    </row>
    <row r="153" spans="2:4" x14ac:dyDescent="0.35">
      <c r="B153"/>
      <c r="D153"/>
    </row>
    <row r="154" spans="2:4" x14ac:dyDescent="0.35">
      <c r="B154"/>
      <c r="D154"/>
    </row>
    <row r="155" spans="2:4" x14ac:dyDescent="0.35">
      <c r="B155"/>
      <c r="D155"/>
    </row>
    <row r="156" spans="2:4" x14ac:dyDescent="0.35">
      <c r="B156"/>
      <c r="D156"/>
    </row>
    <row r="157" spans="2:4" x14ac:dyDescent="0.35">
      <c r="B157"/>
      <c r="D157"/>
    </row>
    <row r="158" spans="2:4" x14ac:dyDescent="0.35">
      <c r="B158"/>
      <c r="D158"/>
    </row>
    <row r="159" spans="2:4" x14ac:dyDescent="0.35">
      <c r="B159"/>
      <c r="D159"/>
    </row>
    <row r="160" spans="2:4" x14ac:dyDescent="0.35">
      <c r="B160"/>
      <c r="D160"/>
    </row>
    <row r="161" spans="2:4" x14ac:dyDescent="0.35">
      <c r="B161"/>
      <c r="D161"/>
    </row>
    <row r="162" spans="2:4" x14ac:dyDescent="0.35">
      <c r="B162"/>
      <c r="D162"/>
    </row>
    <row r="163" spans="2:4" x14ac:dyDescent="0.35">
      <c r="B163"/>
      <c r="D163"/>
    </row>
    <row r="164" spans="2:4" x14ac:dyDescent="0.35">
      <c r="B164"/>
      <c r="D164"/>
    </row>
    <row r="165" spans="2:4" x14ac:dyDescent="0.35">
      <c r="B165"/>
      <c r="D165"/>
    </row>
    <row r="166" spans="2:4" x14ac:dyDescent="0.35">
      <c r="B166"/>
      <c r="D166"/>
    </row>
    <row r="167" spans="2:4" x14ac:dyDescent="0.35">
      <c r="B167"/>
      <c r="D167"/>
    </row>
    <row r="168" spans="2:4" x14ac:dyDescent="0.35">
      <c r="B168"/>
      <c r="D168"/>
    </row>
    <row r="169" spans="2:4" x14ac:dyDescent="0.35">
      <c r="B169"/>
      <c r="D169"/>
    </row>
    <row r="170" spans="2:4" x14ac:dyDescent="0.35">
      <c r="B170"/>
      <c r="D170"/>
    </row>
    <row r="171" spans="2:4" x14ac:dyDescent="0.35">
      <c r="B171"/>
      <c r="D171"/>
    </row>
    <row r="172" spans="2:4" x14ac:dyDescent="0.35">
      <c r="B172"/>
      <c r="D172"/>
    </row>
    <row r="173" spans="2:4" x14ac:dyDescent="0.35">
      <c r="B173"/>
      <c r="D173"/>
    </row>
    <row r="174" spans="2:4" x14ac:dyDescent="0.35">
      <c r="B174"/>
      <c r="D174"/>
    </row>
    <row r="175" spans="2:4" x14ac:dyDescent="0.35">
      <c r="B175"/>
      <c r="D175"/>
    </row>
    <row r="176" spans="2:4" x14ac:dyDescent="0.35">
      <c r="B176"/>
      <c r="D176"/>
    </row>
    <row r="177" spans="2:4" x14ac:dyDescent="0.35">
      <c r="B177"/>
      <c r="D177"/>
    </row>
    <row r="178" spans="2:4" x14ac:dyDescent="0.35">
      <c r="B178"/>
      <c r="D178"/>
    </row>
    <row r="179" spans="2:4" x14ac:dyDescent="0.35">
      <c r="B179"/>
      <c r="D179"/>
    </row>
    <row r="180" spans="2:4" x14ac:dyDescent="0.35">
      <c r="B180"/>
      <c r="D180"/>
    </row>
    <row r="181" spans="2:4" x14ac:dyDescent="0.35">
      <c r="B181"/>
      <c r="D181"/>
    </row>
    <row r="182" spans="2:4" x14ac:dyDescent="0.35">
      <c r="B182"/>
      <c r="D182"/>
    </row>
    <row r="183" spans="2:4" x14ac:dyDescent="0.35">
      <c r="B183"/>
      <c r="D183"/>
    </row>
    <row r="184" spans="2:4" x14ac:dyDescent="0.35">
      <c r="B184"/>
      <c r="D184"/>
    </row>
    <row r="185" spans="2:4" x14ac:dyDescent="0.35">
      <c r="B185"/>
      <c r="D185"/>
    </row>
    <row r="186" spans="2:4" x14ac:dyDescent="0.35">
      <c r="B186"/>
      <c r="D186"/>
    </row>
    <row r="187" spans="2:4" x14ac:dyDescent="0.35">
      <c r="B187"/>
      <c r="D187"/>
    </row>
    <row r="188" spans="2:4" x14ac:dyDescent="0.35">
      <c r="B188"/>
      <c r="D188"/>
    </row>
    <row r="189" spans="2:4" x14ac:dyDescent="0.35">
      <c r="B189"/>
      <c r="D189"/>
    </row>
    <row r="190" spans="2:4" x14ac:dyDescent="0.35">
      <c r="B190"/>
      <c r="D190"/>
    </row>
    <row r="191" spans="2:4" x14ac:dyDescent="0.35">
      <c r="B191"/>
      <c r="D191"/>
    </row>
    <row r="192" spans="2:4" x14ac:dyDescent="0.35">
      <c r="B192"/>
      <c r="D192"/>
    </row>
    <row r="193" spans="2:4" x14ac:dyDescent="0.35">
      <c r="B193"/>
      <c r="D193"/>
    </row>
    <row r="194" spans="2:4" x14ac:dyDescent="0.35">
      <c r="B194"/>
      <c r="D194"/>
    </row>
    <row r="195" spans="2:4" x14ac:dyDescent="0.35">
      <c r="B195"/>
      <c r="D195"/>
    </row>
    <row r="196" spans="2:4" x14ac:dyDescent="0.35">
      <c r="B196"/>
      <c r="D196"/>
    </row>
    <row r="197" spans="2:4" x14ac:dyDescent="0.35">
      <c r="B197"/>
      <c r="D197"/>
    </row>
    <row r="198" spans="2:4" x14ac:dyDescent="0.35">
      <c r="B198"/>
      <c r="D198"/>
    </row>
    <row r="199" spans="2:4" x14ac:dyDescent="0.35">
      <c r="B199"/>
      <c r="D199"/>
    </row>
    <row r="200" spans="2:4" x14ac:dyDescent="0.35">
      <c r="B200"/>
      <c r="D200"/>
    </row>
    <row r="201" spans="2:4" x14ac:dyDescent="0.35">
      <c r="B201"/>
      <c r="D201"/>
    </row>
    <row r="202" spans="2:4" x14ac:dyDescent="0.35">
      <c r="B202"/>
      <c r="D202"/>
    </row>
    <row r="203" spans="2:4" x14ac:dyDescent="0.35">
      <c r="B203"/>
      <c r="D203"/>
    </row>
    <row r="204" spans="2:4" x14ac:dyDescent="0.35">
      <c r="B204"/>
      <c r="D204"/>
    </row>
    <row r="205" spans="2:4" x14ac:dyDescent="0.35">
      <c r="B205"/>
      <c r="D205"/>
    </row>
    <row r="206" spans="2:4" x14ac:dyDescent="0.35">
      <c r="B206"/>
      <c r="D206"/>
    </row>
    <row r="207" spans="2:4" x14ac:dyDescent="0.35">
      <c r="B207"/>
      <c r="D207"/>
    </row>
    <row r="208" spans="2:4" x14ac:dyDescent="0.35">
      <c r="B208"/>
      <c r="D208"/>
    </row>
    <row r="209" spans="2:4" x14ac:dyDescent="0.35">
      <c r="B209"/>
      <c r="D209"/>
    </row>
    <row r="210" spans="2:4" x14ac:dyDescent="0.35">
      <c r="B210"/>
      <c r="D210"/>
    </row>
    <row r="211" spans="2:4" x14ac:dyDescent="0.35">
      <c r="B211"/>
      <c r="D211"/>
    </row>
    <row r="212" spans="2:4" x14ac:dyDescent="0.35">
      <c r="B212"/>
      <c r="D212"/>
    </row>
    <row r="213" spans="2:4" x14ac:dyDescent="0.35">
      <c r="B213"/>
      <c r="D213"/>
    </row>
    <row r="214" spans="2:4" x14ac:dyDescent="0.35">
      <c r="B214"/>
      <c r="D214"/>
    </row>
    <row r="215" spans="2:4" x14ac:dyDescent="0.35">
      <c r="B215"/>
      <c r="D215"/>
    </row>
    <row r="216" spans="2:4" x14ac:dyDescent="0.35">
      <c r="B216"/>
      <c r="D216"/>
    </row>
    <row r="217" spans="2:4" x14ac:dyDescent="0.35">
      <c r="B217"/>
      <c r="D217"/>
    </row>
    <row r="218" spans="2:4" x14ac:dyDescent="0.35">
      <c r="B218"/>
      <c r="D218"/>
    </row>
    <row r="219" spans="2:4" x14ac:dyDescent="0.35">
      <c r="B219"/>
      <c r="D219"/>
    </row>
    <row r="220" spans="2:4" x14ac:dyDescent="0.35">
      <c r="B220"/>
      <c r="D220"/>
    </row>
    <row r="221" spans="2:4" x14ac:dyDescent="0.35">
      <c r="B221"/>
      <c r="D221"/>
    </row>
    <row r="222" spans="2:4" x14ac:dyDescent="0.35">
      <c r="B222"/>
      <c r="D222"/>
    </row>
    <row r="223" spans="2:4" x14ac:dyDescent="0.35">
      <c r="B223"/>
      <c r="D223"/>
    </row>
    <row r="224" spans="2:4" x14ac:dyDescent="0.35">
      <c r="B224"/>
      <c r="D224"/>
    </row>
    <row r="225" spans="2:4" x14ac:dyDescent="0.35">
      <c r="B225"/>
      <c r="D225"/>
    </row>
    <row r="226" spans="2:4" x14ac:dyDescent="0.35">
      <c r="B226"/>
      <c r="D226"/>
    </row>
    <row r="227" spans="2:4" x14ac:dyDescent="0.35">
      <c r="B227"/>
      <c r="D227"/>
    </row>
    <row r="228" spans="2:4" x14ac:dyDescent="0.35">
      <c r="B228"/>
      <c r="D228"/>
    </row>
    <row r="229" spans="2:4" x14ac:dyDescent="0.35">
      <c r="B229"/>
      <c r="D229"/>
    </row>
    <row r="230" spans="2:4" x14ac:dyDescent="0.35">
      <c r="B230"/>
      <c r="D230"/>
    </row>
    <row r="231" spans="2:4" x14ac:dyDescent="0.35">
      <c r="B231"/>
      <c r="D231"/>
    </row>
    <row r="232" spans="2:4" x14ac:dyDescent="0.35">
      <c r="B232"/>
      <c r="D232"/>
    </row>
    <row r="233" spans="2:4" x14ac:dyDescent="0.35">
      <c r="B233"/>
      <c r="D233"/>
    </row>
    <row r="234" spans="2:4" x14ac:dyDescent="0.35">
      <c r="B234"/>
      <c r="D234"/>
    </row>
    <row r="235" spans="2:4" x14ac:dyDescent="0.35">
      <c r="B235"/>
      <c r="D235"/>
    </row>
    <row r="236" spans="2:4" x14ac:dyDescent="0.35">
      <c r="B236"/>
      <c r="D236"/>
    </row>
    <row r="237" spans="2:4" x14ac:dyDescent="0.35">
      <c r="B237"/>
      <c r="D237"/>
    </row>
    <row r="238" spans="2:4" x14ac:dyDescent="0.35">
      <c r="B238"/>
      <c r="D238"/>
    </row>
    <row r="239" spans="2:4" x14ac:dyDescent="0.35">
      <c r="B239"/>
      <c r="D239"/>
    </row>
    <row r="240" spans="2:4" x14ac:dyDescent="0.35">
      <c r="B240"/>
      <c r="D240"/>
    </row>
    <row r="241" spans="2:4" x14ac:dyDescent="0.35">
      <c r="B241"/>
      <c r="D241"/>
    </row>
    <row r="242" spans="2:4" x14ac:dyDescent="0.35">
      <c r="B242"/>
      <c r="D242"/>
    </row>
    <row r="243" spans="2:4" x14ac:dyDescent="0.35">
      <c r="B243"/>
      <c r="D243"/>
    </row>
    <row r="244" spans="2:4" x14ac:dyDescent="0.35">
      <c r="B244"/>
      <c r="D244"/>
    </row>
    <row r="245" spans="2:4" x14ac:dyDescent="0.35">
      <c r="B245"/>
      <c r="D245"/>
    </row>
    <row r="246" spans="2:4" x14ac:dyDescent="0.35">
      <c r="B246"/>
      <c r="D246"/>
    </row>
    <row r="247" spans="2:4" x14ac:dyDescent="0.35">
      <c r="B247"/>
      <c r="D247"/>
    </row>
    <row r="248" spans="2:4" x14ac:dyDescent="0.35">
      <c r="B248"/>
      <c r="D248"/>
    </row>
    <row r="249" spans="2:4" x14ac:dyDescent="0.35">
      <c r="B249"/>
      <c r="D249"/>
    </row>
    <row r="250" spans="2:4" x14ac:dyDescent="0.35">
      <c r="B250"/>
      <c r="D250"/>
    </row>
    <row r="251" spans="2:4" x14ac:dyDescent="0.35">
      <c r="B251"/>
      <c r="D251"/>
    </row>
    <row r="252" spans="2:4" x14ac:dyDescent="0.35">
      <c r="B252"/>
      <c r="D252"/>
    </row>
    <row r="253" spans="2:4" x14ac:dyDescent="0.35">
      <c r="B253"/>
      <c r="D253"/>
    </row>
    <row r="254" spans="2:4" x14ac:dyDescent="0.35">
      <c r="B254"/>
      <c r="D254"/>
    </row>
    <row r="255" spans="2:4" x14ac:dyDescent="0.35">
      <c r="B255"/>
      <c r="D255"/>
    </row>
    <row r="256" spans="2:4" x14ac:dyDescent="0.35">
      <c r="B256"/>
      <c r="D256"/>
    </row>
    <row r="257" spans="2:4" x14ac:dyDescent="0.35">
      <c r="B257"/>
      <c r="D257"/>
    </row>
    <row r="258" spans="2:4" x14ac:dyDescent="0.35">
      <c r="B258"/>
      <c r="D258"/>
    </row>
    <row r="259" spans="2:4" x14ac:dyDescent="0.35">
      <c r="B259"/>
      <c r="D259"/>
    </row>
    <row r="260" spans="2:4" x14ac:dyDescent="0.35">
      <c r="B260"/>
      <c r="D260"/>
    </row>
    <row r="261" spans="2:4" x14ac:dyDescent="0.35">
      <c r="B261"/>
      <c r="D261"/>
    </row>
    <row r="262" spans="2:4" x14ac:dyDescent="0.35">
      <c r="B262"/>
      <c r="D262"/>
    </row>
    <row r="263" spans="2:4" x14ac:dyDescent="0.35">
      <c r="B263"/>
      <c r="D263"/>
    </row>
    <row r="264" spans="2:4" x14ac:dyDescent="0.35">
      <c r="B264"/>
      <c r="D264"/>
    </row>
    <row r="265" spans="2:4" x14ac:dyDescent="0.35">
      <c r="B265"/>
      <c r="D265"/>
    </row>
    <row r="266" spans="2:4" x14ac:dyDescent="0.35">
      <c r="B266"/>
      <c r="D266"/>
    </row>
    <row r="267" spans="2:4" x14ac:dyDescent="0.35">
      <c r="B267"/>
      <c r="D267"/>
    </row>
    <row r="268" spans="2:4" x14ac:dyDescent="0.35">
      <c r="B268"/>
      <c r="D268"/>
    </row>
    <row r="269" spans="2:4" x14ac:dyDescent="0.35">
      <c r="B269"/>
      <c r="D269"/>
    </row>
    <row r="270" spans="2:4" x14ac:dyDescent="0.35">
      <c r="B270"/>
      <c r="D270"/>
    </row>
    <row r="271" spans="2:4" x14ac:dyDescent="0.35">
      <c r="B271"/>
      <c r="D271"/>
    </row>
    <row r="272" spans="2:4" x14ac:dyDescent="0.35">
      <c r="B272"/>
      <c r="D272"/>
    </row>
    <row r="273" spans="2:4" x14ac:dyDescent="0.35">
      <c r="B273"/>
      <c r="D273"/>
    </row>
    <row r="274" spans="2:4" x14ac:dyDescent="0.35">
      <c r="B274"/>
      <c r="D274"/>
    </row>
    <row r="275" spans="2:4" x14ac:dyDescent="0.35">
      <c r="B275"/>
      <c r="D275"/>
    </row>
    <row r="276" spans="2:4" x14ac:dyDescent="0.35">
      <c r="B276"/>
      <c r="D276"/>
    </row>
    <row r="277" spans="2:4" x14ac:dyDescent="0.35">
      <c r="B277"/>
      <c r="D277"/>
    </row>
    <row r="278" spans="2:4" x14ac:dyDescent="0.35">
      <c r="B278"/>
      <c r="D278"/>
    </row>
    <row r="279" spans="2:4" x14ac:dyDescent="0.35">
      <c r="B279"/>
      <c r="D279"/>
    </row>
    <row r="280" spans="2:4" x14ac:dyDescent="0.35">
      <c r="B280"/>
      <c r="D280"/>
    </row>
    <row r="281" spans="2:4" x14ac:dyDescent="0.35">
      <c r="B281"/>
      <c r="D281"/>
    </row>
    <row r="282" spans="2:4" x14ac:dyDescent="0.35">
      <c r="B282"/>
      <c r="D282"/>
    </row>
    <row r="283" spans="2:4" x14ac:dyDescent="0.35">
      <c r="B283"/>
      <c r="D283"/>
    </row>
    <row r="284" spans="2:4" x14ac:dyDescent="0.35">
      <c r="B284"/>
      <c r="D284"/>
    </row>
    <row r="285" spans="2:4" x14ac:dyDescent="0.35">
      <c r="B285"/>
      <c r="D285"/>
    </row>
    <row r="286" spans="2:4" x14ac:dyDescent="0.35">
      <c r="B286"/>
      <c r="D286"/>
    </row>
    <row r="287" spans="2:4" x14ac:dyDescent="0.35">
      <c r="B287"/>
      <c r="D287"/>
    </row>
    <row r="288" spans="2:4" x14ac:dyDescent="0.35">
      <c r="B288"/>
      <c r="D288"/>
    </row>
    <row r="289" spans="2:4" x14ac:dyDescent="0.35">
      <c r="B289"/>
      <c r="D289"/>
    </row>
    <row r="290" spans="2:4" x14ac:dyDescent="0.35">
      <c r="B290"/>
      <c r="D290"/>
    </row>
    <row r="291" spans="2:4" x14ac:dyDescent="0.35">
      <c r="B291"/>
      <c r="D291"/>
    </row>
    <row r="292" spans="2:4" x14ac:dyDescent="0.35">
      <c r="B292"/>
      <c r="D292"/>
    </row>
    <row r="293" spans="2:4" x14ac:dyDescent="0.35">
      <c r="B293"/>
      <c r="D293"/>
    </row>
    <row r="294" spans="2:4" x14ac:dyDescent="0.35">
      <c r="B294"/>
      <c r="D294"/>
    </row>
    <row r="295" spans="2:4" x14ac:dyDescent="0.35">
      <c r="B295"/>
      <c r="D295"/>
    </row>
    <row r="296" spans="2:4" x14ac:dyDescent="0.35">
      <c r="B296"/>
      <c r="D296"/>
    </row>
    <row r="297" spans="2:4" x14ac:dyDescent="0.35">
      <c r="B297"/>
      <c r="D297"/>
    </row>
    <row r="298" spans="2:4" x14ac:dyDescent="0.35">
      <c r="B298"/>
      <c r="D298"/>
    </row>
    <row r="299" spans="2:4" x14ac:dyDescent="0.35">
      <c r="B299"/>
      <c r="D299"/>
    </row>
    <row r="300" spans="2:4" x14ac:dyDescent="0.35">
      <c r="B300"/>
      <c r="D300"/>
    </row>
    <row r="301" spans="2:4" x14ac:dyDescent="0.35">
      <c r="B301"/>
      <c r="D301"/>
    </row>
    <row r="302" spans="2:4" x14ac:dyDescent="0.35">
      <c r="B302"/>
      <c r="D302"/>
    </row>
    <row r="303" spans="2:4" x14ac:dyDescent="0.35">
      <c r="B303"/>
      <c r="D303"/>
    </row>
    <row r="304" spans="2:4" x14ac:dyDescent="0.35">
      <c r="B304"/>
      <c r="D304"/>
    </row>
    <row r="305" spans="2:4" x14ac:dyDescent="0.35">
      <c r="B305"/>
      <c r="D305"/>
    </row>
    <row r="306" spans="2:4" x14ac:dyDescent="0.35">
      <c r="B306"/>
      <c r="D306"/>
    </row>
    <row r="307" spans="2:4" x14ac:dyDescent="0.35">
      <c r="B307"/>
      <c r="D307"/>
    </row>
    <row r="308" spans="2:4" x14ac:dyDescent="0.35">
      <c r="B308"/>
      <c r="D308"/>
    </row>
    <row r="309" spans="2:4" x14ac:dyDescent="0.35">
      <c r="B309"/>
      <c r="D309"/>
    </row>
    <row r="310" spans="2:4" x14ac:dyDescent="0.35">
      <c r="B310"/>
      <c r="D310"/>
    </row>
    <row r="311" spans="2:4" x14ac:dyDescent="0.35">
      <c r="B311"/>
      <c r="D311"/>
    </row>
    <row r="312" spans="2:4" x14ac:dyDescent="0.35">
      <c r="B312"/>
      <c r="D312"/>
    </row>
    <row r="313" spans="2:4" x14ac:dyDescent="0.35">
      <c r="B313"/>
      <c r="D313"/>
    </row>
    <row r="314" spans="2:4" x14ac:dyDescent="0.35">
      <c r="B314"/>
      <c r="D314"/>
    </row>
    <row r="315" spans="2:4" x14ac:dyDescent="0.35">
      <c r="B315"/>
      <c r="D315"/>
    </row>
    <row r="316" spans="2:4" x14ac:dyDescent="0.35">
      <c r="B316"/>
      <c r="D316"/>
    </row>
    <row r="317" spans="2:4" x14ac:dyDescent="0.35">
      <c r="B317"/>
      <c r="D317"/>
    </row>
    <row r="318" spans="2:4" x14ac:dyDescent="0.35">
      <c r="B318"/>
      <c r="D318"/>
    </row>
    <row r="319" spans="2:4" x14ac:dyDescent="0.35">
      <c r="B319"/>
      <c r="D319"/>
    </row>
    <row r="320" spans="2:4" x14ac:dyDescent="0.35">
      <c r="B320"/>
      <c r="D320"/>
    </row>
    <row r="321" spans="2:4" x14ac:dyDescent="0.35">
      <c r="B321"/>
      <c r="D321"/>
    </row>
    <row r="322" spans="2:4" x14ac:dyDescent="0.35">
      <c r="B322"/>
      <c r="D322"/>
    </row>
    <row r="323" spans="2:4" x14ac:dyDescent="0.35">
      <c r="B323"/>
      <c r="D323"/>
    </row>
    <row r="324" spans="2:4" x14ac:dyDescent="0.35">
      <c r="B324"/>
      <c r="D324"/>
    </row>
    <row r="325" spans="2:4" x14ac:dyDescent="0.35">
      <c r="B325"/>
      <c r="D325"/>
    </row>
    <row r="326" spans="2:4" x14ac:dyDescent="0.35">
      <c r="B326"/>
      <c r="D326"/>
    </row>
    <row r="327" spans="2:4" x14ac:dyDescent="0.35">
      <c r="B327"/>
      <c r="D327"/>
    </row>
    <row r="328" spans="2:4" x14ac:dyDescent="0.35">
      <c r="B328"/>
      <c r="D328"/>
    </row>
    <row r="329" spans="2:4" x14ac:dyDescent="0.35">
      <c r="B329"/>
      <c r="D329"/>
    </row>
    <row r="330" spans="2:4" x14ac:dyDescent="0.35">
      <c r="B330"/>
      <c r="D330"/>
    </row>
    <row r="331" spans="2:4" x14ac:dyDescent="0.35">
      <c r="B331"/>
      <c r="D331"/>
    </row>
    <row r="332" spans="2:4" x14ac:dyDescent="0.35">
      <c r="B332"/>
      <c r="D332"/>
    </row>
    <row r="333" spans="2:4" x14ac:dyDescent="0.35">
      <c r="B333"/>
      <c r="D333"/>
    </row>
    <row r="334" spans="2:4" x14ac:dyDescent="0.35">
      <c r="B334"/>
      <c r="D334"/>
    </row>
    <row r="335" spans="2:4" x14ac:dyDescent="0.35">
      <c r="B335"/>
      <c r="D335"/>
    </row>
    <row r="336" spans="2:4" x14ac:dyDescent="0.35">
      <c r="B336"/>
      <c r="D336"/>
    </row>
    <row r="337" spans="2:4" x14ac:dyDescent="0.35">
      <c r="B337"/>
      <c r="D337"/>
    </row>
    <row r="338" spans="2:4" x14ac:dyDescent="0.35">
      <c r="B338"/>
      <c r="D338"/>
    </row>
    <row r="339" spans="2:4" x14ac:dyDescent="0.35">
      <c r="B339"/>
      <c r="D339"/>
    </row>
    <row r="340" spans="2:4" x14ac:dyDescent="0.35">
      <c r="B340"/>
      <c r="D340"/>
    </row>
    <row r="341" spans="2:4" x14ac:dyDescent="0.35">
      <c r="B341"/>
      <c r="D341"/>
    </row>
    <row r="342" spans="2:4" x14ac:dyDescent="0.35">
      <c r="B342"/>
      <c r="D342"/>
    </row>
    <row r="343" spans="2:4" x14ac:dyDescent="0.35">
      <c r="B343"/>
      <c r="D343"/>
    </row>
    <row r="344" spans="2:4" x14ac:dyDescent="0.35">
      <c r="B344"/>
      <c r="D344"/>
    </row>
    <row r="345" spans="2:4" x14ac:dyDescent="0.35">
      <c r="B345"/>
      <c r="D345"/>
    </row>
    <row r="346" spans="2:4" x14ac:dyDescent="0.35">
      <c r="B346"/>
      <c r="D346"/>
    </row>
    <row r="347" spans="2:4" x14ac:dyDescent="0.35">
      <c r="B347"/>
      <c r="D347"/>
    </row>
    <row r="348" spans="2:4" x14ac:dyDescent="0.35">
      <c r="B348"/>
      <c r="D348"/>
    </row>
    <row r="349" spans="2:4" x14ac:dyDescent="0.35">
      <c r="B349"/>
      <c r="D349"/>
    </row>
    <row r="350" spans="2:4" x14ac:dyDescent="0.35">
      <c r="B350"/>
      <c r="D350"/>
    </row>
    <row r="351" spans="2:4" x14ac:dyDescent="0.35">
      <c r="B351"/>
      <c r="D351"/>
    </row>
    <row r="352" spans="2:4" x14ac:dyDescent="0.35">
      <c r="B352"/>
      <c r="D352"/>
    </row>
    <row r="353" spans="2:4" x14ac:dyDescent="0.35">
      <c r="B353"/>
      <c r="D353"/>
    </row>
    <row r="354" spans="2:4" x14ac:dyDescent="0.35">
      <c r="B354"/>
      <c r="D354"/>
    </row>
    <row r="355" spans="2:4" x14ac:dyDescent="0.35">
      <c r="B355"/>
      <c r="D355"/>
    </row>
    <row r="356" spans="2:4" x14ac:dyDescent="0.35">
      <c r="B356"/>
      <c r="D356"/>
    </row>
    <row r="357" spans="2:4" x14ac:dyDescent="0.35">
      <c r="B357"/>
      <c r="D357"/>
    </row>
    <row r="358" spans="2:4" x14ac:dyDescent="0.35">
      <c r="B358"/>
      <c r="D358"/>
    </row>
    <row r="359" spans="2:4" x14ac:dyDescent="0.35">
      <c r="B359"/>
      <c r="D359"/>
    </row>
    <row r="360" spans="2:4" x14ac:dyDescent="0.35">
      <c r="B360"/>
      <c r="D360"/>
    </row>
    <row r="361" spans="2:4" x14ac:dyDescent="0.35">
      <c r="B361"/>
      <c r="D361"/>
    </row>
    <row r="362" spans="2:4" x14ac:dyDescent="0.35">
      <c r="B362"/>
      <c r="D362"/>
    </row>
    <row r="363" spans="2:4" x14ac:dyDescent="0.35">
      <c r="B363"/>
      <c r="D363"/>
    </row>
    <row r="364" spans="2:4" x14ac:dyDescent="0.35">
      <c r="B364"/>
      <c r="D364"/>
    </row>
    <row r="365" spans="2:4" x14ac:dyDescent="0.35">
      <c r="B365"/>
      <c r="D365"/>
    </row>
    <row r="366" spans="2:4" x14ac:dyDescent="0.35">
      <c r="B366"/>
      <c r="D366"/>
    </row>
    <row r="367" spans="2:4" x14ac:dyDescent="0.35">
      <c r="B367"/>
      <c r="D367"/>
    </row>
    <row r="368" spans="2:4" x14ac:dyDescent="0.35">
      <c r="B368"/>
      <c r="D368"/>
    </row>
    <row r="369" spans="2:4" x14ac:dyDescent="0.35">
      <c r="B369"/>
      <c r="D369"/>
    </row>
    <row r="370" spans="2:4" x14ac:dyDescent="0.35">
      <c r="B370"/>
      <c r="D370"/>
    </row>
    <row r="371" spans="2:4" x14ac:dyDescent="0.35">
      <c r="B371"/>
      <c r="D371"/>
    </row>
    <row r="372" spans="2:4" x14ac:dyDescent="0.35">
      <c r="B372"/>
      <c r="D372"/>
    </row>
    <row r="373" spans="2:4" x14ac:dyDescent="0.35">
      <c r="B373"/>
      <c r="D373"/>
    </row>
    <row r="374" spans="2:4" x14ac:dyDescent="0.35">
      <c r="B374"/>
      <c r="D374"/>
    </row>
    <row r="375" spans="2:4" x14ac:dyDescent="0.35">
      <c r="B375"/>
      <c r="D375"/>
    </row>
    <row r="376" spans="2:4" x14ac:dyDescent="0.35">
      <c r="B376"/>
      <c r="D376"/>
    </row>
    <row r="377" spans="2:4" x14ac:dyDescent="0.35">
      <c r="B377"/>
      <c r="D377"/>
    </row>
    <row r="378" spans="2:4" x14ac:dyDescent="0.35">
      <c r="B378"/>
      <c r="D378"/>
    </row>
    <row r="379" spans="2:4" x14ac:dyDescent="0.35">
      <c r="B379"/>
      <c r="D379"/>
    </row>
    <row r="380" spans="2:4" x14ac:dyDescent="0.35">
      <c r="B380"/>
      <c r="D380"/>
    </row>
    <row r="381" spans="2:4" x14ac:dyDescent="0.35">
      <c r="B381"/>
      <c r="D381"/>
    </row>
    <row r="382" spans="2:4" x14ac:dyDescent="0.35">
      <c r="B382"/>
      <c r="D382"/>
    </row>
    <row r="383" spans="2:4" x14ac:dyDescent="0.35">
      <c r="B383"/>
      <c r="D383"/>
    </row>
    <row r="384" spans="2:4" x14ac:dyDescent="0.35">
      <c r="B384"/>
      <c r="D384"/>
    </row>
    <row r="385" spans="2:4" x14ac:dyDescent="0.35">
      <c r="B385"/>
      <c r="D385"/>
    </row>
    <row r="386" spans="2:4" x14ac:dyDescent="0.35">
      <c r="B386"/>
      <c r="D386"/>
    </row>
    <row r="387" spans="2:4" x14ac:dyDescent="0.35">
      <c r="B387"/>
      <c r="D387"/>
    </row>
    <row r="388" spans="2:4" x14ac:dyDescent="0.35">
      <c r="B388"/>
      <c r="D388"/>
    </row>
    <row r="389" spans="2:4" x14ac:dyDescent="0.35">
      <c r="B389"/>
      <c r="D389"/>
    </row>
    <row r="390" spans="2:4" x14ac:dyDescent="0.35">
      <c r="B390"/>
      <c r="D390"/>
    </row>
    <row r="391" spans="2:4" x14ac:dyDescent="0.35">
      <c r="B391"/>
      <c r="D391"/>
    </row>
    <row r="392" spans="2:4" x14ac:dyDescent="0.35">
      <c r="B392"/>
      <c r="D392"/>
    </row>
    <row r="393" spans="2:4" x14ac:dyDescent="0.35">
      <c r="B393"/>
      <c r="D393"/>
    </row>
    <row r="394" spans="2:4" x14ac:dyDescent="0.35">
      <c r="B394"/>
      <c r="D394"/>
    </row>
    <row r="395" spans="2:4" x14ac:dyDescent="0.35">
      <c r="B395"/>
      <c r="D395"/>
    </row>
    <row r="396" spans="2:4" x14ac:dyDescent="0.35">
      <c r="B396"/>
      <c r="D396"/>
    </row>
    <row r="397" spans="2:4" x14ac:dyDescent="0.35">
      <c r="B397"/>
      <c r="D397"/>
    </row>
    <row r="398" spans="2:4" x14ac:dyDescent="0.35">
      <c r="B398"/>
      <c r="D398"/>
    </row>
    <row r="399" spans="2:4" x14ac:dyDescent="0.35">
      <c r="B399"/>
      <c r="D399"/>
    </row>
    <row r="400" spans="2:4" x14ac:dyDescent="0.35">
      <c r="B400"/>
      <c r="D400"/>
    </row>
    <row r="401" spans="2:4" x14ac:dyDescent="0.35">
      <c r="B401"/>
      <c r="D401"/>
    </row>
    <row r="402" spans="2:4" x14ac:dyDescent="0.35">
      <c r="B402"/>
      <c r="D402"/>
    </row>
    <row r="403" spans="2:4" x14ac:dyDescent="0.35">
      <c r="B403"/>
      <c r="D403"/>
    </row>
    <row r="404" spans="2:4" x14ac:dyDescent="0.35">
      <c r="B404"/>
      <c r="D404"/>
    </row>
    <row r="405" spans="2:4" x14ac:dyDescent="0.35">
      <c r="B405"/>
      <c r="D405"/>
    </row>
    <row r="406" spans="2:4" x14ac:dyDescent="0.35">
      <c r="B406"/>
      <c r="D406"/>
    </row>
    <row r="407" spans="2:4" x14ac:dyDescent="0.35">
      <c r="B407"/>
      <c r="D407"/>
    </row>
    <row r="408" spans="2:4" x14ac:dyDescent="0.35">
      <c r="B408"/>
      <c r="D408"/>
    </row>
    <row r="409" spans="2:4" x14ac:dyDescent="0.35">
      <c r="B409"/>
      <c r="D409"/>
    </row>
    <row r="410" spans="2:4" x14ac:dyDescent="0.35">
      <c r="B410"/>
      <c r="D410"/>
    </row>
    <row r="411" spans="2:4" x14ac:dyDescent="0.35">
      <c r="B411"/>
      <c r="D411"/>
    </row>
    <row r="412" spans="2:4" x14ac:dyDescent="0.35">
      <c r="B412"/>
      <c r="D412"/>
    </row>
    <row r="413" spans="2:4" x14ac:dyDescent="0.35">
      <c r="B413"/>
      <c r="D413"/>
    </row>
    <row r="414" spans="2:4" x14ac:dyDescent="0.35">
      <c r="B414"/>
      <c r="D414"/>
    </row>
    <row r="415" spans="2:4" x14ac:dyDescent="0.35">
      <c r="B415"/>
      <c r="D415"/>
    </row>
    <row r="416" spans="2:4" x14ac:dyDescent="0.35">
      <c r="B416"/>
      <c r="D416"/>
    </row>
    <row r="417" spans="2:4" x14ac:dyDescent="0.35">
      <c r="B417"/>
      <c r="D417"/>
    </row>
    <row r="418" spans="2:4" x14ac:dyDescent="0.35">
      <c r="B418"/>
      <c r="D418"/>
    </row>
    <row r="419" spans="2:4" x14ac:dyDescent="0.35">
      <c r="B419"/>
      <c r="D419"/>
    </row>
    <row r="420" spans="2:4" x14ac:dyDescent="0.35">
      <c r="B420"/>
      <c r="D420"/>
    </row>
    <row r="421" spans="2:4" x14ac:dyDescent="0.35">
      <c r="B421"/>
      <c r="D421"/>
    </row>
    <row r="422" spans="2:4" x14ac:dyDescent="0.35">
      <c r="B422"/>
      <c r="D422"/>
    </row>
    <row r="423" spans="2:4" x14ac:dyDescent="0.35">
      <c r="B423"/>
      <c r="D423"/>
    </row>
    <row r="424" spans="2:4" x14ac:dyDescent="0.35">
      <c r="B424"/>
      <c r="D424"/>
    </row>
    <row r="425" spans="2:4" x14ac:dyDescent="0.35">
      <c r="B425"/>
      <c r="D425"/>
    </row>
    <row r="426" spans="2:4" x14ac:dyDescent="0.35">
      <c r="B426"/>
      <c r="D426"/>
    </row>
    <row r="427" spans="2:4" x14ac:dyDescent="0.35">
      <c r="B427"/>
      <c r="D427"/>
    </row>
    <row r="428" spans="2:4" x14ac:dyDescent="0.35">
      <c r="B428"/>
      <c r="D428"/>
    </row>
    <row r="429" spans="2:4" x14ac:dyDescent="0.35">
      <c r="B429"/>
      <c r="D429"/>
    </row>
    <row r="430" spans="2:4" x14ac:dyDescent="0.35">
      <c r="B430"/>
      <c r="D430"/>
    </row>
    <row r="431" spans="2:4" x14ac:dyDescent="0.35">
      <c r="B431"/>
      <c r="D431"/>
    </row>
    <row r="432" spans="2:4" x14ac:dyDescent="0.35">
      <c r="B432"/>
      <c r="D432"/>
    </row>
    <row r="433" spans="2:4" x14ac:dyDescent="0.35">
      <c r="B433"/>
      <c r="D433"/>
    </row>
    <row r="434" spans="2:4" x14ac:dyDescent="0.35">
      <c r="B434"/>
      <c r="D434"/>
    </row>
    <row r="435" spans="2:4" x14ac:dyDescent="0.35">
      <c r="B435"/>
      <c r="D435"/>
    </row>
    <row r="436" spans="2:4" x14ac:dyDescent="0.35">
      <c r="B436"/>
      <c r="D436"/>
    </row>
    <row r="437" spans="2:4" x14ac:dyDescent="0.35">
      <c r="B437"/>
      <c r="D437"/>
    </row>
    <row r="438" spans="2:4" x14ac:dyDescent="0.35">
      <c r="B438"/>
      <c r="D438"/>
    </row>
    <row r="439" spans="2:4" x14ac:dyDescent="0.35">
      <c r="B439"/>
      <c r="D439"/>
    </row>
    <row r="440" spans="2:4" x14ac:dyDescent="0.35">
      <c r="B440"/>
      <c r="D440"/>
    </row>
    <row r="441" spans="2:4" x14ac:dyDescent="0.35">
      <c r="B441"/>
      <c r="D441"/>
    </row>
    <row r="442" spans="2:4" x14ac:dyDescent="0.35">
      <c r="B442"/>
      <c r="D442"/>
    </row>
    <row r="443" spans="2:4" x14ac:dyDescent="0.35">
      <c r="B443"/>
      <c r="D443"/>
    </row>
    <row r="444" spans="2:4" x14ac:dyDescent="0.35">
      <c r="B444"/>
      <c r="D444"/>
    </row>
    <row r="445" spans="2:4" x14ac:dyDescent="0.35">
      <c r="B445"/>
      <c r="D445"/>
    </row>
    <row r="446" spans="2:4" x14ac:dyDescent="0.35">
      <c r="B446"/>
      <c r="D446"/>
    </row>
    <row r="447" spans="2:4" x14ac:dyDescent="0.35">
      <c r="B447"/>
      <c r="D447"/>
    </row>
    <row r="448" spans="2:4" x14ac:dyDescent="0.35">
      <c r="B448"/>
      <c r="D448"/>
    </row>
    <row r="449" spans="2:4" x14ac:dyDescent="0.35">
      <c r="B449"/>
      <c r="D449"/>
    </row>
    <row r="450" spans="2:4" x14ac:dyDescent="0.35">
      <c r="B450"/>
      <c r="D450"/>
    </row>
    <row r="451" spans="2:4" x14ac:dyDescent="0.35">
      <c r="B451"/>
      <c r="D451"/>
    </row>
    <row r="452" spans="2:4" x14ac:dyDescent="0.35">
      <c r="B452"/>
      <c r="D452"/>
    </row>
    <row r="453" spans="2:4" x14ac:dyDescent="0.35">
      <c r="B453"/>
      <c r="D453"/>
    </row>
    <row r="454" spans="2:4" x14ac:dyDescent="0.35">
      <c r="B454"/>
      <c r="D454"/>
    </row>
    <row r="455" spans="2:4" x14ac:dyDescent="0.35">
      <c r="B455"/>
      <c r="D455"/>
    </row>
    <row r="456" spans="2:4" x14ac:dyDescent="0.35">
      <c r="B456"/>
      <c r="D456"/>
    </row>
    <row r="457" spans="2:4" x14ac:dyDescent="0.35">
      <c r="B457"/>
      <c r="D457"/>
    </row>
    <row r="458" spans="2:4" x14ac:dyDescent="0.35">
      <c r="B458"/>
      <c r="D458"/>
    </row>
    <row r="459" spans="2:4" x14ac:dyDescent="0.35">
      <c r="B459"/>
      <c r="D459"/>
    </row>
    <row r="460" spans="2:4" x14ac:dyDescent="0.35">
      <c r="B460"/>
      <c r="D460"/>
    </row>
    <row r="461" spans="2:4" x14ac:dyDescent="0.35">
      <c r="B461"/>
      <c r="D461"/>
    </row>
    <row r="462" spans="2:4" x14ac:dyDescent="0.35">
      <c r="B462"/>
      <c r="D462"/>
    </row>
    <row r="463" spans="2:4" x14ac:dyDescent="0.35">
      <c r="B463"/>
      <c r="D463"/>
    </row>
    <row r="464" spans="2:4" x14ac:dyDescent="0.35">
      <c r="B464"/>
      <c r="D464"/>
    </row>
    <row r="465" spans="2:4" x14ac:dyDescent="0.35">
      <c r="B465"/>
      <c r="D465"/>
    </row>
    <row r="466" spans="2:4" x14ac:dyDescent="0.35">
      <c r="B466"/>
      <c r="D466"/>
    </row>
    <row r="467" spans="2:4" x14ac:dyDescent="0.35">
      <c r="B467"/>
      <c r="D467"/>
    </row>
    <row r="468" spans="2:4" x14ac:dyDescent="0.35">
      <c r="B468"/>
      <c r="D468"/>
    </row>
    <row r="469" spans="2:4" x14ac:dyDescent="0.35">
      <c r="B469"/>
      <c r="D469"/>
    </row>
    <row r="470" spans="2:4" x14ac:dyDescent="0.35">
      <c r="B470"/>
      <c r="D470"/>
    </row>
    <row r="471" spans="2:4" x14ac:dyDescent="0.35">
      <c r="B471"/>
      <c r="D471"/>
    </row>
    <row r="472" spans="2:4" x14ac:dyDescent="0.35">
      <c r="B472"/>
      <c r="D472"/>
    </row>
    <row r="473" spans="2:4" x14ac:dyDescent="0.35">
      <c r="B473"/>
      <c r="D473"/>
    </row>
    <row r="474" spans="2:4" x14ac:dyDescent="0.35">
      <c r="B474"/>
      <c r="D474"/>
    </row>
    <row r="475" spans="2:4" x14ac:dyDescent="0.35">
      <c r="B475"/>
      <c r="D475"/>
    </row>
    <row r="476" spans="2:4" x14ac:dyDescent="0.35">
      <c r="B476"/>
      <c r="D476"/>
    </row>
    <row r="477" spans="2:4" x14ac:dyDescent="0.35">
      <c r="B477"/>
      <c r="D477"/>
    </row>
    <row r="478" spans="2:4" x14ac:dyDescent="0.35">
      <c r="B478"/>
      <c r="D478"/>
    </row>
    <row r="479" spans="2:4" x14ac:dyDescent="0.35">
      <c r="B479"/>
      <c r="D479"/>
    </row>
    <row r="480" spans="2:4" x14ac:dyDescent="0.35">
      <c r="B480"/>
      <c r="D480"/>
    </row>
    <row r="481" spans="2:4" x14ac:dyDescent="0.35">
      <c r="B481"/>
      <c r="D481"/>
    </row>
    <row r="482" spans="2:4" x14ac:dyDescent="0.35">
      <c r="B482"/>
      <c r="D482"/>
    </row>
    <row r="483" spans="2:4" x14ac:dyDescent="0.35">
      <c r="B483"/>
      <c r="D483"/>
    </row>
    <row r="484" spans="2:4" x14ac:dyDescent="0.35">
      <c r="B484"/>
      <c r="D484"/>
    </row>
    <row r="485" spans="2:4" x14ac:dyDescent="0.35">
      <c r="B485"/>
      <c r="D485"/>
    </row>
    <row r="486" spans="2:4" x14ac:dyDescent="0.35">
      <c r="B486"/>
      <c r="D486"/>
    </row>
    <row r="487" spans="2:4" x14ac:dyDescent="0.35">
      <c r="B487"/>
      <c r="D487"/>
    </row>
    <row r="488" spans="2:4" x14ac:dyDescent="0.35">
      <c r="B488"/>
      <c r="D488"/>
    </row>
    <row r="489" spans="2:4" x14ac:dyDescent="0.35">
      <c r="B489"/>
      <c r="D489"/>
    </row>
    <row r="490" spans="2:4" x14ac:dyDescent="0.35">
      <c r="B490"/>
      <c r="D490"/>
    </row>
    <row r="491" spans="2:4" x14ac:dyDescent="0.35">
      <c r="B491"/>
      <c r="D491"/>
    </row>
    <row r="492" spans="2:4" x14ac:dyDescent="0.35">
      <c r="B492"/>
      <c r="D492"/>
    </row>
    <row r="493" spans="2:4" x14ac:dyDescent="0.35">
      <c r="B493"/>
      <c r="D493"/>
    </row>
    <row r="494" spans="2:4" x14ac:dyDescent="0.35">
      <c r="B494"/>
      <c r="D494"/>
    </row>
    <row r="495" spans="2:4" x14ac:dyDescent="0.35">
      <c r="B495"/>
      <c r="D495"/>
    </row>
    <row r="496" spans="2:4" x14ac:dyDescent="0.35">
      <c r="B496"/>
      <c r="D496"/>
    </row>
    <row r="497" spans="2:4" x14ac:dyDescent="0.35">
      <c r="B497"/>
      <c r="D497"/>
    </row>
    <row r="498" spans="2:4" x14ac:dyDescent="0.35">
      <c r="B498"/>
      <c r="D498"/>
    </row>
    <row r="499" spans="2:4" x14ac:dyDescent="0.35">
      <c r="B499"/>
      <c r="D499"/>
    </row>
    <row r="500" spans="2:4" x14ac:dyDescent="0.35">
      <c r="B500"/>
      <c r="D500"/>
    </row>
    <row r="501" spans="2:4" x14ac:dyDescent="0.35">
      <c r="B501"/>
      <c r="D501"/>
    </row>
    <row r="502" spans="2:4" x14ac:dyDescent="0.35">
      <c r="B502"/>
      <c r="D502"/>
    </row>
    <row r="503" spans="2:4" x14ac:dyDescent="0.35">
      <c r="B503"/>
      <c r="D503"/>
    </row>
    <row r="504" spans="2:4" x14ac:dyDescent="0.35">
      <c r="B504"/>
      <c r="D504"/>
    </row>
    <row r="505" spans="2:4" x14ac:dyDescent="0.35">
      <c r="B505"/>
      <c r="D505"/>
    </row>
    <row r="506" spans="2:4" x14ac:dyDescent="0.35">
      <c r="B506"/>
      <c r="D506"/>
    </row>
    <row r="507" spans="2:4" x14ac:dyDescent="0.35">
      <c r="B507"/>
      <c r="D507"/>
    </row>
    <row r="508" spans="2:4" x14ac:dyDescent="0.35">
      <c r="B508"/>
      <c r="D508"/>
    </row>
    <row r="509" spans="2:4" x14ac:dyDescent="0.35">
      <c r="B509"/>
      <c r="D509"/>
    </row>
    <row r="510" spans="2:4" x14ac:dyDescent="0.35">
      <c r="B510"/>
      <c r="D510"/>
    </row>
    <row r="511" spans="2:4" x14ac:dyDescent="0.35">
      <c r="B511"/>
      <c r="D511"/>
    </row>
    <row r="512" spans="2:4" x14ac:dyDescent="0.35">
      <c r="B512"/>
      <c r="D512"/>
    </row>
    <row r="513" spans="2:4" x14ac:dyDescent="0.35">
      <c r="B513"/>
      <c r="D513"/>
    </row>
    <row r="514" spans="2:4" x14ac:dyDescent="0.35">
      <c r="B514"/>
      <c r="D514"/>
    </row>
    <row r="515" spans="2:4" x14ac:dyDescent="0.35">
      <c r="B515"/>
      <c r="D515"/>
    </row>
    <row r="516" spans="2:4" x14ac:dyDescent="0.35">
      <c r="B516"/>
      <c r="D516"/>
    </row>
    <row r="517" spans="2:4" x14ac:dyDescent="0.35">
      <c r="B517"/>
      <c r="D517"/>
    </row>
    <row r="518" spans="2:4" x14ac:dyDescent="0.35">
      <c r="B518"/>
      <c r="D518"/>
    </row>
    <row r="519" spans="2:4" x14ac:dyDescent="0.35">
      <c r="B519"/>
      <c r="D519"/>
    </row>
    <row r="520" spans="2:4" x14ac:dyDescent="0.35">
      <c r="B520"/>
      <c r="D520"/>
    </row>
    <row r="521" spans="2:4" x14ac:dyDescent="0.35">
      <c r="B521"/>
      <c r="D521"/>
    </row>
    <row r="522" spans="2:4" x14ac:dyDescent="0.35">
      <c r="B522"/>
      <c r="D522"/>
    </row>
    <row r="523" spans="2:4" x14ac:dyDescent="0.35">
      <c r="B523"/>
      <c r="D523"/>
    </row>
    <row r="524" spans="2:4" x14ac:dyDescent="0.35">
      <c r="B524"/>
      <c r="D524"/>
    </row>
    <row r="525" spans="2:4" x14ac:dyDescent="0.35">
      <c r="B525"/>
      <c r="D525"/>
    </row>
    <row r="526" spans="2:4" x14ac:dyDescent="0.35">
      <c r="B526"/>
      <c r="D526"/>
    </row>
    <row r="527" spans="2:4" x14ac:dyDescent="0.35">
      <c r="B527"/>
      <c r="D527"/>
    </row>
    <row r="528" spans="2:4" x14ac:dyDescent="0.35">
      <c r="B528"/>
      <c r="D528"/>
    </row>
    <row r="529" spans="2:4" x14ac:dyDescent="0.35">
      <c r="B529"/>
      <c r="D529"/>
    </row>
    <row r="530" spans="2:4" x14ac:dyDescent="0.35">
      <c r="B530"/>
      <c r="D530"/>
    </row>
    <row r="531" spans="2:4" x14ac:dyDescent="0.35">
      <c r="B531"/>
      <c r="D531"/>
    </row>
    <row r="532" spans="2:4" x14ac:dyDescent="0.35">
      <c r="B532"/>
      <c r="D532"/>
    </row>
    <row r="533" spans="2:4" x14ac:dyDescent="0.35">
      <c r="B533"/>
      <c r="D533"/>
    </row>
    <row r="534" spans="2:4" x14ac:dyDescent="0.35">
      <c r="B534"/>
      <c r="D534"/>
    </row>
    <row r="535" spans="2:4" x14ac:dyDescent="0.35">
      <c r="B535"/>
      <c r="D535"/>
    </row>
    <row r="536" spans="2:4" x14ac:dyDescent="0.35">
      <c r="B536"/>
      <c r="D536"/>
    </row>
    <row r="537" spans="2:4" x14ac:dyDescent="0.35">
      <c r="B537"/>
      <c r="D537"/>
    </row>
    <row r="538" spans="2:4" x14ac:dyDescent="0.35">
      <c r="B538"/>
      <c r="D538"/>
    </row>
    <row r="539" spans="2:4" x14ac:dyDescent="0.35">
      <c r="B539"/>
      <c r="D539"/>
    </row>
    <row r="540" spans="2:4" x14ac:dyDescent="0.35">
      <c r="B540"/>
      <c r="D540"/>
    </row>
    <row r="541" spans="2:4" x14ac:dyDescent="0.35">
      <c r="B541"/>
      <c r="D541"/>
    </row>
    <row r="542" spans="2:4" x14ac:dyDescent="0.35">
      <c r="B542"/>
      <c r="D542"/>
    </row>
    <row r="543" spans="2:4" x14ac:dyDescent="0.35">
      <c r="B543"/>
      <c r="D543"/>
    </row>
    <row r="544" spans="2:4" x14ac:dyDescent="0.35">
      <c r="B544"/>
      <c r="D544"/>
    </row>
    <row r="545" spans="2:4" x14ac:dyDescent="0.35">
      <c r="B545"/>
      <c r="D545"/>
    </row>
    <row r="546" spans="2:4" x14ac:dyDescent="0.35">
      <c r="B546"/>
      <c r="D546"/>
    </row>
    <row r="547" spans="2:4" x14ac:dyDescent="0.35">
      <c r="B547"/>
      <c r="D547"/>
    </row>
    <row r="548" spans="2:4" x14ac:dyDescent="0.35">
      <c r="B548"/>
      <c r="D548"/>
    </row>
    <row r="549" spans="2:4" x14ac:dyDescent="0.35">
      <c r="B549"/>
      <c r="D549"/>
    </row>
    <row r="550" spans="2:4" x14ac:dyDescent="0.35">
      <c r="B550"/>
      <c r="D550"/>
    </row>
    <row r="551" spans="2:4" x14ac:dyDescent="0.35">
      <c r="B551"/>
      <c r="D551"/>
    </row>
    <row r="552" spans="2:4" x14ac:dyDescent="0.35">
      <c r="B552"/>
      <c r="D552"/>
    </row>
    <row r="553" spans="2:4" x14ac:dyDescent="0.35">
      <c r="B553"/>
      <c r="D553"/>
    </row>
    <row r="554" spans="2:4" x14ac:dyDescent="0.35">
      <c r="B554"/>
      <c r="D554"/>
    </row>
    <row r="555" spans="2:4" x14ac:dyDescent="0.35">
      <c r="B555"/>
      <c r="D555"/>
    </row>
    <row r="556" spans="2:4" x14ac:dyDescent="0.35">
      <c r="B556"/>
      <c r="D556"/>
    </row>
    <row r="557" spans="2:4" x14ac:dyDescent="0.35">
      <c r="B557"/>
      <c r="D557"/>
    </row>
    <row r="558" spans="2:4" x14ac:dyDescent="0.35">
      <c r="B558"/>
      <c r="D558"/>
    </row>
    <row r="559" spans="2:4" x14ac:dyDescent="0.35">
      <c r="B559"/>
      <c r="D559"/>
    </row>
    <row r="560" spans="2:4" x14ac:dyDescent="0.35">
      <c r="B560"/>
      <c r="D560"/>
    </row>
    <row r="561" spans="2:4" x14ac:dyDescent="0.35">
      <c r="B561"/>
      <c r="D561"/>
    </row>
    <row r="562" spans="2:4" x14ac:dyDescent="0.35">
      <c r="B562"/>
      <c r="D562"/>
    </row>
    <row r="563" spans="2:4" x14ac:dyDescent="0.35">
      <c r="B563"/>
      <c r="D563"/>
    </row>
    <row r="564" spans="2:4" x14ac:dyDescent="0.35">
      <c r="B564"/>
      <c r="D564"/>
    </row>
    <row r="565" spans="2:4" x14ac:dyDescent="0.35">
      <c r="B565"/>
      <c r="D565"/>
    </row>
    <row r="566" spans="2:4" x14ac:dyDescent="0.35">
      <c r="B566"/>
      <c r="D566"/>
    </row>
    <row r="567" spans="2:4" x14ac:dyDescent="0.35">
      <c r="B567"/>
      <c r="D567"/>
    </row>
    <row r="568" spans="2:4" x14ac:dyDescent="0.35">
      <c r="B568"/>
      <c r="D568"/>
    </row>
    <row r="569" spans="2:4" x14ac:dyDescent="0.35">
      <c r="B569"/>
      <c r="D569"/>
    </row>
    <row r="570" spans="2:4" x14ac:dyDescent="0.35">
      <c r="B570"/>
      <c r="D570"/>
    </row>
    <row r="571" spans="2:4" x14ac:dyDescent="0.35">
      <c r="B571"/>
      <c r="D571"/>
    </row>
    <row r="572" spans="2:4" x14ac:dyDescent="0.35">
      <c r="B572"/>
      <c r="D572"/>
    </row>
    <row r="573" spans="2:4" x14ac:dyDescent="0.35">
      <c r="B573"/>
      <c r="D573"/>
    </row>
    <row r="574" spans="2:4" x14ac:dyDescent="0.35">
      <c r="B574"/>
      <c r="D574"/>
    </row>
    <row r="575" spans="2:4" x14ac:dyDescent="0.35">
      <c r="B575"/>
      <c r="D575"/>
    </row>
    <row r="576" spans="2:4" x14ac:dyDescent="0.35">
      <c r="B576"/>
      <c r="D576"/>
    </row>
    <row r="577" spans="2:4" x14ac:dyDescent="0.35">
      <c r="B577"/>
      <c r="D577"/>
    </row>
    <row r="578" spans="2:4" x14ac:dyDescent="0.35">
      <c r="B578"/>
      <c r="D578"/>
    </row>
    <row r="579" spans="2:4" x14ac:dyDescent="0.35">
      <c r="B579"/>
      <c r="D579"/>
    </row>
    <row r="580" spans="2:4" x14ac:dyDescent="0.35">
      <c r="B580"/>
      <c r="D580"/>
    </row>
    <row r="581" spans="2:4" x14ac:dyDescent="0.35">
      <c r="B581"/>
      <c r="D581"/>
    </row>
    <row r="582" spans="2:4" x14ac:dyDescent="0.35">
      <c r="B582"/>
      <c r="D582"/>
    </row>
    <row r="583" spans="2:4" x14ac:dyDescent="0.35">
      <c r="B583"/>
      <c r="D583"/>
    </row>
    <row r="584" spans="2:4" x14ac:dyDescent="0.35">
      <c r="B584"/>
      <c r="D584"/>
    </row>
    <row r="585" spans="2:4" x14ac:dyDescent="0.35">
      <c r="B585"/>
      <c r="D585"/>
    </row>
    <row r="586" spans="2:4" x14ac:dyDescent="0.35">
      <c r="B586"/>
      <c r="D586"/>
    </row>
    <row r="587" spans="2:4" x14ac:dyDescent="0.35">
      <c r="B587"/>
      <c r="D587"/>
    </row>
    <row r="588" spans="2:4" x14ac:dyDescent="0.35">
      <c r="B588"/>
      <c r="D588"/>
    </row>
    <row r="589" spans="2:4" x14ac:dyDescent="0.35">
      <c r="B589"/>
      <c r="D589"/>
    </row>
    <row r="590" spans="2:4" x14ac:dyDescent="0.35">
      <c r="B590"/>
      <c r="D590"/>
    </row>
    <row r="591" spans="2:4" x14ac:dyDescent="0.35">
      <c r="B591"/>
      <c r="D591"/>
    </row>
    <row r="592" spans="2:4" x14ac:dyDescent="0.35">
      <c r="B592"/>
      <c r="D592"/>
    </row>
    <row r="593" spans="2:4" x14ac:dyDescent="0.35">
      <c r="B593"/>
      <c r="D593"/>
    </row>
    <row r="594" spans="2:4" x14ac:dyDescent="0.35">
      <c r="B594"/>
      <c r="D594"/>
    </row>
    <row r="595" spans="2:4" x14ac:dyDescent="0.35">
      <c r="B595"/>
      <c r="D595"/>
    </row>
    <row r="596" spans="2:4" x14ac:dyDescent="0.35">
      <c r="B596"/>
      <c r="D596"/>
    </row>
    <row r="597" spans="2:4" x14ac:dyDescent="0.35">
      <c r="B597"/>
      <c r="D597"/>
    </row>
    <row r="598" spans="2:4" x14ac:dyDescent="0.35">
      <c r="B598"/>
      <c r="D598"/>
    </row>
    <row r="599" spans="2:4" x14ac:dyDescent="0.35">
      <c r="B599"/>
      <c r="D599"/>
    </row>
    <row r="600" spans="2:4" x14ac:dyDescent="0.35">
      <c r="B600"/>
      <c r="D600"/>
    </row>
    <row r="601" spans="2:4" x14ac:dyDescent="0.35">
      <c r="B601"/>
      <c r="D601"/>
    </row>
    <row r="602" spans="2:4" x14ac:dyDescent="0.35">
      <c r="B602"/>
      <c r="D602"/>
    </row>
    <row r="603" spans="2:4" x14ac:dyDescent="0.35">
      <c r="B603"/>
      <c r="D603"/>
    </row>
    <row r="604" spans="2:4" x14ac:dyDescent="0.35">
      <c r="B604"/>
      <c r="D604"/>
    </row>
    <row r="605" spans="2:4" x14ac:dyDescent="0.35">
      <c r="B605"/>
      <c r="D605"/>
    </row>
    <row r="606" spans="2:4" x14ac:dyDescent="0.35">
      <c r="B606"/>
      <c r="D606"/>
    </row>
    <row r="607" spans="2:4" x14ac:dyDescent="0.35">
      <c r="B607"/>
      <c r="D607"/>
    </row>
    <row r="608" spans="2:4" x14ac:dyDescent="0.35">
      <c r="B608"/>
      <c r="D608"/>
    </row>
    <row r="609" spans="2:4" x14ac:dyDescent="0.35">
      <c r="B609"/>
      <c r="D609"/>
    </row>
    <row r="610" spans="2:4" x14ac:dyDescent="0.35">
      <c r="B610"/>
      <c r="D610"/>
    </row>
    <row r="611" spans="2:4" x14ac:dyDescent="0.35">
      <c r="B611"/>
      <c r="D611"/>
    </row>
    <row r="612" spans="2:4" x14ac:dyDescent="0.35">
      <c r="B612"/>
      <c r="D612"/>
    </row>
    <row r="613" spans="2:4" x14ac:dyDescent="0.35">
      <c r="B613"/>
      <c r="D613"/>
    </row>
    <row r="614" spans="2:4" x14ac:dyDescent="0.35">
      <c r="B614"/>
      <c r="D614"/>
    </row>
    <row r="615" spans="2:4" x14ac:dyDescent="0.35">
      <c r="B615"/>
      <c r="D615"/>
    </row>
    <row r="616" spans="2:4" x14ac:dyDescent="0.35">
      <c r="B616"/>
      <c r="D616"/>
    </row>
    <row r="617" spans="2:4" x14ac:dyDescent="0.35">
      <c r="B617"/>
      <c r="D617"/>
    </row>
    <row r="618" spans="2:4" x14ac:dyDescent="0.35">
      <c r="B618"/>
      <c r="D618"/>
    </row>
    <row r="619" spans="2:4" x14ac:dyDescent="0.35">
      <c r="B619"/>
      <c r="D619"/>
    </row>
    <row r="620" spans="2:4" x14ac:dyDescent="0.35">
      <c r="B620"/>
      <c r="D620"/>
    </row>
    <row r="621" spans="2:4" x14ac:dyDescent="0.35">
      <c r="B621"/>
      <c r="D621"/>
    </row>
    <row r="622" spans="2:4" x14ac:dyDescent="0.35">
      <c r="B622"/>
      <c r="D622"/>
    </row>
    <row r="623" spans="2:4" x14ac:dyDescent="0.35">
      <c r="B623"/>
      <c r="D623"/>
    </row>
    <row r="624" spans="2:4" x14ac:dyDescent="0.35">
      <c r="B624"/>
      <c r="D624"/>
    </row>
    <row r="625" spans="2:4" x14ac:dyDescent="0.35">
      <c r="B625"/>
      <c r="D625"/>
    </row>
    <row r="626" spans="2:4" x14ac:dyDescent="0.35">
      <c r="B626"/>
      <c r="D626"/>
    </row>
    <row r="627" spans="2:4" x14ac:dyDescent="0.35">
      <c r="B627"/>
      <c r="D627"/>
    </row>
    <row r="628" spans="2:4" x14ac:dyDescent="0.35">
      <c r="B628"/>
      <c r="D628"/>
    </row>
    <row r="629" spans="2:4" x14ac:dyDescent="0.35">
      <c r="B629"/>
      <c r="D629"/>
    </row>
    <row r="630" spans="2:4" x14ac:dyDescent="0.35">
      <c r="B630"/>
      <c r="D630"/>
    </row>
    <row r="631" spans="2:4" x14ac:dyDescent="0.35">
      <c r="B631"/>
      <c r="D631"/>
    </row>
    <row r="632" spans="2:4" x14ac:dyDescent="0.35">
      <c r="B632"/>
      <c r="D632"/>
    </row>
    <row r="633" spans="2:4" x14ac:dyDescent="0.35">
      <c r="B633"/>
      <c r="D633"/>
    </row>
    <row r="634" spans="2:4" x14ac:dyDescent="0.35">
      <c r="B634"/>
      <c r="D634"/>
    </row>
    <row r="635" spans="2:4" x14ac:dyDescent="0.35">
      <c r="B635"/>
      <c r="D635"/>
    </row>
    <row r="636" spans="2:4" x14ac:dyDescent="0.35">
      <c r="B636"/>
      <c r="D636"/>
    </row>
    <row r="637" spans="2:4" x14ac:dyDescent="0.35">
      <c r="B637"/>
      <c r="D637"/>
    </row>
    <row r="638" spans="2:4" x14ac:dyDescent="0.35">
      <c r="B638"/>
      <c r="D638"/>
    </row>
    <row r="639" spans="2:4" x14ac:dyDescent="0.35">
      <c r="B639"/>
      <c r="D639"/>
    </row>
    <row r="640" spans="2:4" x14ac:dyDescent="0.35">
      <c r="B640"/>
      <c r="D640"/>
    </row>
    <row r="641" spans="2:4" x14ac:dyDescent="0.35">
      <c r="B641"/>
      <c r="D641"/>
    </row>
    <row r="642" spans="2:4" x14ac:dyDescent="0.35">
      <c r="B642"/>
      <c r="D642"/>
    </row>
    <row r="643" spans="2:4" x14ac:dyDescent="0.35">
      <c r="B643"/>
      <c r="D643"/>
    </row>
    <row r="644" spans="2:4" x14ac:dyDescent="0.35">
      <c r="B644"/>
      <c r="D644"/>
    </row>
    <row r="645" spans="2:4" x14ac:dyDescent="0.35">
      <c r="B645"/>
      <c r="D645"/>
    </row>
    <row r="646" spans="2:4" x14ac:dyDescent="0.35">
      <c r="B646"/>
      <c r="D646"/>
    </row>
    <row r="647" spans="2:4" x14ac:dyDescent="0.35">
      <c r="B647"/>
      <c r="D647"/>
    </row>
    <row r="648" spans="2:4" x14ac:dyDescent="0.35">
      <c r="B648"/>
      <c r="D648"/>
    </row>
    <row r="649" spans="2:4" x14ac:dyDescent="0.35">
      <c r="B649"/>
      <c r="D649"/>
    </row>
    <row r="650" spans="2:4" x14ac:dyDescent="0.35">
      <c r="B650"/>
      <c r="D650"/>
    </row>
    <row r="651" spans="2:4" x14ac:dyDescent="0.35">
      <c r="B651"/>
      <c r="D651"/>
    </row>
    <row r="652" spans="2:4" x14ac:dyDescent="0.35">
      <c r="B652"/>
      <c r="D652"/>
    </row>
    <row r="653" spans="2:4" x14ac:dyDescent="0.35">
      <c r="B653"/>
      <c r="D653"/>
    </row>
    <row r="654" spans="2:4" x14ac:dyDescent="0.35">
      <c r="B654"/>
      <c r="D654"/>
    </row>
    <row r="655" spans="2:4" x14ac:dyDescent="0.35">
      <c r="B655"/>
      <c r="D655"/>
    </row>
    <row r="656" spans="2:4" x14ac:dyDescent="0.35">
      <c r="B656"/>
      <c r="D656"/>
    </row>
    <row r="657" spans="2:4" x14ac:dyDescent="0.35">
      <c r="B657"/>
      <c r="D657"/>
    </row>
    <row r="658" spans="2:4" x14ac:dyDescent="0.35">
      <c r="B658"/>
      <c r="D658"/>
    </row>
    <row r="659" spans="2:4" x14ac:dyDescent="0.35">
      <c r="B659"/>
      <c r="D659"/>
    </row>
    <row r="660" spans="2:4" x14ac:dyDescent="0.35">
      <c r="B660"/>
      <c r="D660"/>
    </row>
    <row r="661" spans="2:4" x14ac:dyDescent="0.35">
      <c r="B661"/>
      <c r="D661"/>
    </row>
    <row r="662" spans="2:4" x14ac:dyDescent="0.35">
      <c r="B662"/>
      <c r="D662"/>
    </row>
    <row r="663" spans="2:4" x14ac:dyDescent="0.35">
      <c r="B663"/>
      <c r="D663"/>
    </row>
    <row r="664" spans="2:4" x14ac:dyDescent="0.35">
      <c r="B664"/>
      <c r="D664"/>
    </row>
    <row r="665" spans="2:4" x14ac:dyDescent="0.35">
      <c r="B665"/>
      <c r="D665"/>
    </row>
    <row r="666" spans="2:4" x14ac:dyDescent="0.35">
      <c r="B666"/>
      <c r="D666"/>
    </row>
    <row r="667" spans="2:4" x14ac:dyDescent="0.35">
      <c r="B667"/>
      <c r="D667"/>
    </row>
    <row r="668" spans="2:4" x14ac:dyDescent="0.35">
      <c r="B668"/>
      <c r="D668"/>
    </row>
    <row r="669" spans="2:4" x14ac:dyDescent="0.35">
      <c r="B669"/>
      <c r="D669"/>
    </row>
    <row r="670" spans="2:4" x14ac:dyDescent="0.3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B716-257E-40CA-A954-43E563E7D4B0}">
  <sheetPr>
    <pageSetUpPr fitToPage="1"/>
  </sheetPr>
  <dimension ref="A1:H21"/>
  <sheetViews>
    <sheetView workbookViewId="0">
      <selection activeCell="H38" sqref="H38"/>
    </sheetView>
  </sheetViews>
  <sheetFormatPr defaultRowHeight="14.5" x14ac:dyDescent="0.35"/>
  <cols>
    <col min="1" max="1" width="40.453125" customWidth="1"/>
    <col min="2" max="3" width="10.453125" customWidth="1"/>
    <col min="4" max="5" width="11.453125" customWidth="1"/>
    <col min="6" max="6" width="13.453125" customWidth="1"/>
    <col min="7" max="7" width="11.453125" customWidth="1"/>
    <col min="8" max="8" width="14.453125" customWidth="1"/>
  </cols>
  <sheetData>
    <row r="1" spans="1:8" ht="17.5" x14ac:dyDescent="0.35">
      <c r="A1" s="305" t="s">
        <v>256</v>
      </c>
      <c r="B1" s="305"/>
      <c r="C1" s="305"/>
      <c r="D1" s="305"/>
      <c r="E1" s="305"/>
      <c r="F1" s="305"/>
      <c r="G1" s="305"/>
      <c r="H1" s="305"/>
    </row>
    <row r="2" spans="1:8" ht="15" thickBot="1" x14ac:dyDescent="0.4">
      <c r="A2" s="221" t="s">
        <v>300</v>
      </c>
    </row>
    <row r="3" spans="1:8" s="88" customFormat="1" ht="13" x14ac:dyDescent="0.3">
      <c r="A3" s="372"/>
      <c r="B3" s="159"/>
      <c r="C3" s="374" t="s">
        <v>355</v>
      </c>
      <c r="D3" s="375"/>
      <c r="E3" s="374" t="s">
        <v>356</v>
      </c>
      <c r="F3" s="375"/>
      <c r="G3" s="376" t="s">
        <v>0</v>
      </c>
      <c r="H3" s="375"/>
    </row>
    <row r="4" spans="1:8" s="94" customFormat="1" ht="29.25" customHeight="1" x14ac:dyDescent="0.3">
      <c r="A4" s="373"/>
      <c r="B4" s="160"/>
      <c r="C4" s="91" t="s">
        <v>1</v>
      </c>
      <c r="D4" s="92" t="s">
        <v>257</v>
      </c>
      <c r="E4" s="91" t="s">
        <v>1</v>
      </c>
      <c r="F4" s="92" t="s">
        <v>257</v>
      </c>
      <c r="G4" s="93" t="s">
        <v>1</v>
      </c>
      <c r="H4" s="92" t="s">
        <v>257</v>
      </c>
    </row>
    <row r="5" spans="1:8" s="87" customFormat="1" ht="13" x14ac:dyDescent="0.3">
      <c r="A5" s="6" t="s">
        <v>3</v>
      </c>
      <c r="B5" s="13">
        <v>1</v>
      </c>
      <c r="C5" s="13"/>
      <c r="D5" s="53"/>
      <c r="E5" s="53"/>
      <c r="F5" s="13"/>
      <c r="G5" s="53"/>
      <c r="H5" s="53"/>
    </row>
    <row r="6" spans="1:8" s="87" customFormat="1" ht="13" x14ac:dyDescent="0.3">
      <c r="A6" s="148" t="s">
        <v>4</v>
      </c>
      <c r="B6" s="13">
        <v>2</v>
      </c>
      <c r="C6" s="13"/>
      <c r="D6" s="7"/>
      <c r="E6" s="7"/>
      <c r="F6" s="7"/>
      <c r="G6" s="7"/>
      <c r="H6" s="7"/>
    </row>
    <row r="7" spans="1:8" s="87" customFormat="1" ht="15.75" customHeight="1" x14ac:dyDescent="0.3">
      <c r="A7" s="6" t="s">
        <v>5</v>
      </c>
      <c r="B7" s="13">
        <v>3</v>
      </c>
      <c r="C7" s="13"/>
      <c r="D7" s="25"/>
      <c r="E7" s="25"/>
      <c r="F7" s="13"/>
      <c r="G7" s="25"/>
      <c r="H7" s="25"/>
    </row>
    <row r="8" spans="1:8" s="87" customFormat="1" ht="13" x14ac:dyDescent="0.3">
      <c r="A8" s="149" t="s">
        <v>76</v>
      </c>
      <c r="B8" s="13">
        <v>4</v>
      </c>
      <c r="C8" s="13"/>
      <c r="D8" s="7"/>
      <c r="E8" s="7"/>
      <c r="F8" s="7"/>
      <c r="G8" s="7"/>
      <c r="H8" s="7"/>
    </row>
    <row r="9" spans="1:8" s="87" customFormat="1" ht="13" x14ac:dyDescent="0.3">
      <c r="A9" s="148" t="s">
        <v>326</v>
      </c>
      <c r="B9" s="13">
        <v>5</v>
      </c>
      <c r="C9" s="13"/>
      <c r="D9" s="7"/>
      <c r="E9" s="7"/>
      <c r="F9" s="7"/>
      <c r="G9" s="7"/>
      <c r="H9" s="7"/>
    </row>
    <row r="10" spans="1:8" s="87" customFormat="1" ht="13" x14ac:dyDescent="0.3">
      <c r="A10" s="148" t="s">
        <v>327</v>
      </c>
      <c r="B10" s="13">
        <v>6</v>
      </c>
      <c r="C10" s="13"/>
      <c r="D10" s="7"/>
      <c r="E10" s="7"/>
      <c r="F10" s="7"/>
      <c r="G10" s="7"/>
      <c r="H10" s="7"/>
    </row>
    <row r="11" spans="1:8" s="87" customFormat="1" ht="13" x14ac:dyDescent="0.3">
      <c r="A11" s="148" t="s">
        <v>330</v>
      </c>
      <c r="B11" s="13">
        <v>7</v>
      </c>
      <c r="C11" s="13"/>
      <c r="D11" s="7"/>
      <c r="E11" s="7"/>
      <c r="F11" s="7"/>
      <c r="G11" s="7"/>
      <c r="H11" s="7"/>
    </row>
    <row r="12" spans="1:8" s="87" customFormat="1" ht="13" x14ac:dyDescent="0.3">
      <c r="A12" s="148" t="s">
        <v>331</v>
      </c>
      <c r="B12" s="13">
        <v>8</v>
      </c>
      <c r="C12" s="13"/>
      <c r="D12" s="7"/>
      <c r="E12" s="7"/>
      <c r="F12" s="7"/>
      <c r="G12" s="7"/>
      <c r="H12" s="7"/>
    </row>
    <row r="13" spans="1:8" x14ac:dyDescent="0.35">
      <c r="A13" s="6" t="s">
        <v>533</v>
      </c>
      <c r="B13" s="13">
        <v>9</v>
      </c>
      <c r="C13" s="13"/>
      <c r="D13" s="7"/>
      <c r="E13" s="7"/>
      <c r="F13" s="7"/>
      <c r="G13" s="7"/>
      <c r="H13" s="7"/>
    </row>
    <row r="14" spans="1:8" x14ac:dyDescent="0.35">
      <c r="A14" s="148" t="s">
        <v>328</v>
      </c>
      <c r="B14" s="13">
        <v>10</v>
      </c>
      <c r="C14" s="13"/>
      <c r="D14" s="7"/>
      <c r="E14" s="7"/>
      <c r="F14" s="7"/>
      <c r="G14" s="7"/>
      <c r="H14" s="7"/>
    </row>
    <row r="15" spans="1:8" ht="30" customHeight="1" x14ac:dyDescent="0.35">
      <c r="A15" s="148" t="s">
        <v>329</v>
      </c>
      <c r="B15" s="13">
        <v>11</v>
      </c>
      <c r="C15" s="13"/>
      <c r="D15" s="14"/>
      <c r="E15" s="14"/>
      <c r="F15" s="14"/>
      <c r="G15" s="14"/>
      <c r="H15" s="14"/>
    </row>
    <row r="16" spans="1:8" x14ac:dyDescent="0.35">
      <c r="A16" s="6" t="s">
        <v>534</v>
      </c>
      <c r="B16" s="13">
        <v>12</v>
      </c>
      <c r="C16" s="13"/>
      <c r="D16" s="14"/>
      <c r="E16" s="14"/>
      <c r="F16" s="14"/>
      <c r="G16" s="14"/>
      <c r="H16" s="14"/>
    </row>
    <row r="17" spans="1:8" x14ac:dyDescent="0.35">
      <c r="A17" s="6" t="s">
        <v>535</v>
      </c>
      <c r="B17" s="13">
        <v>13</v>
      </c>
      <c r="C17" s="150"/>
      <c r="D17" s="151"/>
      <c r="E17" s="151"/>
      <c r="F17" s="150"/>
      <c r="G17" s="151"/>
      <c r="H17" s="151"/>
    </row>
    <row r="18" spans="1:8" x14ac:dyDescent="0.35">
      <c r="A18" s="6" t="s">
        <v>536</v>
      </c>
      <c r="B18" s="13">
        <v>14</v>
      </c>
      <c r="C18" s="150"/>
      <c r="D18" s="151"/>
      <c r="E18" s="151"/>
      <c r="F18" s="150"/>
      <c r="G18" s="151"/>
      <c r="H18" s="151"/>
    </row>
    <row r="19" spans="1:8" x14ac:dyDescent="0.35">
      <c r="A19" s="6" t="s">
        <v>537</v>
      </c>
      <c r="B19" s="13">
        <v>15</v>
      </c>
      <c r="C19" s="150"/>
      <c r="D19" s="151"/>
      <c r="E19" s="151"/>
      <c r="F19" s="150"/>
      <c r="G19" s="151"/>
      <c r="H19" s="151"/>
    </row>
    <row r="20" spans="1:8" x14ac:dyDescent="0.35">
      <c r="A20" s="148" t="s">
        <v>325</v>
      </c>
      <c r="B20" s="13">
        <v>16</v>
      </c>
      <c r="C20" s="13"/>
      <c r="D20" s="53"/>
      <c r="E20" s="53"/>
      <c r="F20" s="13"/>
      <c r="G20" s="53"/>
      <c r="H20" s="53"/>
    </row>
    <row r="21" spans="1:8" x14ac:dyDescent="0.35">
      <c r="A21" s="6" t="s">
        <v>538</v>
      </c>
      <c r="B21" s="13">
        <v>17</v>
      </c>
      <c r="C21" s="13"/>
      <c r="D21" s="53"/>
      <c r="E21" s="53"/>
      <c r="F21" s="13"/>
      <c r="G21" s="53"/>
      <c r="H21" s="53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443F-F3F4-4911-9469-288DE7363A38}">
  <sheetPr>
    <pageSetUpPr fitToPage="1"/>
  </sheetPr>
  <dimension ref="A1:J8"/>
  <sheetViews>
    <sheetView workbookViewId="0">
      <selection activeCell="H38" sqref="H38"/>
    </sheetView>
  </sheetViews>
  <sheetFormatPr defaultRowHeight="14.5" x14ac:dyDescent="0.35"/>
  <cols>
    <col min="1" max="1" width="31.453125" style="99" customWidth="1"/>
  </cols>
  <sheetData>
    <row r="1" spans="1:10" ht="17.5" x14ac:dyDescent="0.35">
      <c r="A1" s="305" t="s">
        <v>320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15" thickBot="1" x14ac:dyDescent="0.4">
      <c r="A2" s="222" t="s">
        <v>300</v>
      </c>
    </row>
    <row r="3" spans="1:10" ht="15" thickBot="1" x14ac:dyDescent="0.4">
      <c r="A3" s="100"/>
      <c r="B3" s="377" t="s">
        <v>355</v>
      </c>
      <c r="C3" s="378"/>
      <c r="D3" s="379"/>
      <c r="E3" s="377" t="s">
        <v>356</v>
      </c>
      <c r="F3" s="378"/>
      <c r="G3" s="379"/>
      <c r="H3" s="380" t="s">
        <v>0</v>
      </c>
      <c r="I3" s="378"/>
      <c r="J3" s="379"/>
    </row>
    <row r="4" spans="1:10" ht="59.25" customHeight="1" thickBot="1" x14ac:dyDescent="0.4">
      <c r="A4" s="101" t="s">
        <v>258</v>
      </c>
      <c r="B4" s="102" t="s">
        <v>14</v>
      </c>
      <c r="C4" s="103" t="s">
        <v>372</v>
      </c>
      <c r="D4" s="104" t="s">
        <v>15</v>
      </c>
      <c r="E4" s="102" t="s">
        <v>14</v>
      </c>
      <c r="F4" s="103" t="s">
        <v>372</v>
      </c>
      <c r="G4" s="104" t="s">
        <v>15</v>
      </c>
      <c r="H4" s="105" t="s">
        <v>14</v>
      </c>
      <c r="I4" s="103" t="s">
        <v>372</v>
      </c>
      <c r="J4" s="104" t="s">
        <v>15</v>
      </c>
    </row>
    <row r="5" spans="1:10" ht="28.5" x14ac:dyDescent="0.35">
      <c r="A5" s="226" t="s">
        <v>512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31.5" customHeight="1" x14ac:dyDescent="0.3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28.5" x14ac:dyDescent="0.3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" thickBot="1" x14ac:dyDescent="0.4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4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4440-397A-408E-8AF1-7189AE947523}">
  <sheetPr>
    <pageSetUpPr fitToPage="1"/>
  </sheetPr>
  <dimension ref="A1:J8"/>
  <sheetViews>
    <sheetView workbookViewId="0">
      <selection activeCell="H38" sqref="H38"/>
    </sheetView>
  </sheetViews>
  <sheetFormatPr defaultRowHeight="14.5" x14ac:dyDescent="0.35"/>
  <cols>
    <col min="1" max="1" width="31.453125" customWidth="1"/>
  </cols>
  <sheetData>
    <row r="1" spans="1:10" ht="17.5" x14ac:dyDescent="0.35">
      <c r="A1" s="305" t="s">
        <v>321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0" ht="15" thickBot="1" x14ac:dyDescent="0.4">
      <c r="A2" s="222" t="s">
        <v>300</v>
      </c>
    </row>
    <row r="3" spans="1:10" ht="15" thickBot="1" x14ac:dyDescent="0.4">
      <c r="A3" s="100"/>
      <c r="B3" s="377" t="s">
        <v>355</v>
      </c>
      <c r="C3" s="378"/>
      <c r="D3" s="379"/>
      <c r="E3" s="377" t="s">
        <v>356</v>
      </c>
      <c r="F3" s="378"/>
      <c r="G3" s="379"/>
      <c r="H3" s="380" t="s">
        <v>0</v>
      </c>
      <c r="I3" s="378"/>
      <c r="J3" s="379"/>
    </row>
    <row r="4" spans="1:10" ht="57" customHeight="1" thickBot="1" x14ac:dyDescent="0.4">
      <c r="A4" s="101" t="s">
        <v>258</v>
      </c>
      <c r="B4" s="102" t="s">
        <v>14</v>
      </c>
      <c r="C4" s="103" t="s">
        <v>372</v>
      </c>
      <c r="D4" s="104" t="s">
        <v>15</v>
      </c>
      <c r="E4" s="102" t="s">
        <v>14</v>
      </c>
      <c r="F4" s="103" t="s">
        <v>372</v>
      </c>
      <c r="G4" s="104" t="s">
        <v>15</v>
      </c>
      <c r="H4" s="105" t="s">
        <v>14</v>
      </c>
      <c r="I4" s="103" t="s">
        <v>372</v>
      </c>
      <c r="J4" s="104" t="s">
        <v>15</v>
      </c>
    </row>
    <row r="5" spans="1:10" x14ac:dyDescent="0.3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28.5" x14ac:dyDescent="0.3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28.5" x14ac:dyDescent="0.3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" thickBot="1" x14ac:dyDescent="0.4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D41C-3851-4B24-838D-B16E8C3273B7}">
  <sheetPr>
    <pageSetUpPr fitToPage="1"/>
  </sheetPr>
  <dimension ref="A1:G20"/>
  <sheetViews>
    <sheetView workbookViewId="0">
      <selection activeCell="H38" sqref="H38"/>
    </sheetView>
  </sheetViews>
  <sheetFormatPr defaultRowHeight="14.5" x14ac:dyDescent="0.35"/>
  <cols>
    <col min="1" max="1" width="20.453125" customWidth="1"/>
    <col min="2" max="7" width="26.453125" customWidth="1"/>
  </cols>
  <sheetData>
    <row r="1" spans="1:7" ht="15" x14ac:dyDescent="0.35">
      <c r="A1" s="153" t="s">
        <v>303</v>
      </c>
      <c r="B1" s="79"/>
      <c r="C1" s="79"/>
      <c r="D1" s="79"/>
      <c r="E1" s="79"/>
      <c r="F1" s="79"/>
    </row>
    <row r="2" spans="1:7" ht="15" x14ac:dyDescent="0.35">
      <c r="A2" s="153" t="s">
        <v>2</v>
      </c>
      <c r="B2" s="79"/>
      <c r="C2" s="79"/>
      <c r="D2" s="79"/>
      <c r="E2" s="79"/>
      <c r="F2" s="79"/>
    </row>
    <row r="3" spans="1:7" ht="15" x14ac:dyDescent="0.35">
      <c r="A3" s="56"/>
      <c r="B3" s="79"/>
      <c r="C3" s="79"/>
      <c r="D3" s="79"/>
      <c r="E3" s="79"/>
      <c r="F3" s="79"/>
    </row>
    <row r="4" spans="1:7" x14ac:dyDescent="0.35">
      <c r="A4" s="221" t="s">
        <v>300</v>
      </c>
      <c r="B4" s="79"/>
      <c r="C4" s="79"/>
      <c r="D4" s="79"/>
      <c r="E4" s="79"/>
      <c r="F4" s="79"/>
    </row>
    <row r="5" spans="1:7" x14ac:dyDescent="0.35">
      <c r="A5" s="276"/>
      <c r="B5" s="79"/>
      <c r="C5" s="79"/>
      <c r="D5" s="79"/>
      <c r="E5" s="79"/>
      <c r="F5" s="79"/>
    </row>
    <row r="6" spans="1:7" x14ac:dyDescent="0.35">
      <c r="A6" s="276"/>
      <c r="B6" s="79"/>
      <c r="C6" s="79"/>
      <c r="D6" s="79"/>
      <c r="E6" s="79"/>
      <c r="F6" s="79"/>
    </row>
    <row r="7" spans="1:7" x14ac:dyDescent="0.35">
      <c r="A7" s="158"/>
      <c r="B7" s="79"/>
      <c r="C7" s="79"/>
      <c r="D7" s="79"/>
      <c r="E7" s="79"/>
      <c r="F7" s="79"/>
    </row>
    <row r="8" spans="1:7" x14ac:dyDescent="0.35">
      <c r="A8" s="154"/>
      <c r="B8" s="277" t="s">
        <v>355</v>
      </c>
      <c r="C8" s="277"/>
      <c r="D8" s="277" t="s">
        <v>356</v>
      </c>
      <c r="E8" s="277"/>
      <c r="F8" s="277" t="s">
        <v>0</v>
      </c>
      <c r="G8" s="277"/>
    </row>
    <row r="9" spans="1:7" x14ac:dyDescent="0.35">
      <c r="A9" s="154"/>
      <c r="B9" s="42" t="s">
        <v>372</v>
      </c>
      <c r="C9" s="156" t="s">
        <v>350</v>
      </c>
      <c r="D9" s="42" t="s">
        <v>372</v>
      </c>
      <c r="E9" s="156" t="s">
        <v>350</v>
      </c>
      <c r="F9" s="42" t="s">
        <v>372</v>
      </c>
      <c r="G9" s="156" t="s">
        <v>350</v>
      </c>
    </row>
    <row r="10" spans="1:7" x14ac:dyDescent="0.35">
      <c r="A10" s="154" t="s">
        <v>340</v>
      </c>
      <c r="B10" s="157"/>
      <c r="C10" s="157"/>
      <c r="D10" s="157"/>
      <c r="E10" s="157"/>
      <c r="F10" s="157"/>
      <c r="G10" s="157"/>
    </row>
    <row r="11" spans="1:7" x14ac:dyDescent="0.35">
      <c r="A11" s="33" t="s">
        <v>341</v>
      </c>
      <c r="B11" s="157"/>
      <c r="C11" s="157"/>
      <c r="D11" s="157"/>
      <c r="E11" s="157"/>
      <c r="F11" s="157"/>
      <c r="G11" s="157"/>
    </row>
    <row r="12" spans="1:7" x14ac:dyDescent="0.35">
      <c r="A12" s="155" t="s">
        <v>342</v>
      </c>
      <c r="B12" s="157"/>
      <c r="C12" s="157"/>
      <c r="D12" s="157"/>
      <c r="E12" s="157"/>
      <c r="F12" s="157"/>
      <c r="G12" s="157"/>
    </row>
    <row r="13" spans="1:7" x14ac:dyDescent="0.35">
      <c r="A13" s="155" t="s">
        <v>343</v>
      </c>
      <c r="B13" s="157"/>
      <c r="C13" s="157"/>
      <c r="D13" s="157"/>
      <c r="E13" s="157"/>
      <c r="F13" s="157"/>
      <c r="G13" s="157"/>
    </row>
    <row r="14" spans="1:7" x14ac:dyDescent="0.35">
      <c r="A14" s="33" t="s">
        <v>344</v>
      </c>
      <c r="B14" s="157"/>
      <c r="C14" s="157"/>
      <c r="D14" s="157"/>
      <c r="E14" s="157"/>
      <c r="F14" s="157"/>
      <c r="G14" s="157"/>
    </row>
    <row r="15" spans="1:7" x14ac:dyDescent="0.35">
      <c r="A15" s="155" t="s">
        <v>345</v>
      </c>
      <c r="B15" s="157"/>
      <c r="C15" s="157"/>
      <c r="D15" s="157"/>
      <c r="E15" s="157"/>
      <c r="F15" s="157"/>
      <c r="G15" s="157"/>
    </row>
    <row r="16" spans="1:7" ht="26" x14ac:dyDescent="0.35">
      <c r="A16" s="155" t="s">
        <v>346</v>
      </c>
      <c r="B16" s="157"/>
      <c r="C16" s="157"/>
      <c r="D16" s="157"/>
      <c r="E16" s="157"/>
      <c r="F16" s="157"/>
      <c r="G16" s="157"/>
    </row>
    <row r="17" spans="1:7" x14ac:dyDescent="0.35">
      <c r="A17" s="155" t="s">
        <v>347</v>
      </c>
      <c r="B17" s="157"/>
      <c r="C17" s="157"/>
      <c r="D17" s="157"/>
      <c r="E17" s="157"/>
      <c r="F17" s="157"/>
      <c r="G17" s="157"/>
    </row>
    <row r="18" spans="1:7" x14ac:dyDescent="0.35">
      <c r="A18" s="155" t="s">
        <v>349</v>
      </c>
      <c r="B18" s="157"/>
      <c r="C18" s="157"/>
      <c r="D18" s="157"/>
      <c r="E18" s="157"/>
      <c r="F18" s="157"/>
      <c r="G18" s="157"/>
    </row>
    <row r="19" spans="1:7" x14ac:dyDescent="0.35">
      <c r="A19" s="154" t="s">
        <v>348</v>
      </c>
      <c r="B19" s="157"/>
      <c r="C19" s="157"/>
      <c r="D19" s="157"/>
      <c r="E19" s="157"/>
      <c r="F19" s="157"/>
      <c r="G19" s="157"/>
    </row>
    <row r="20" spans="1:7" x14ac:dyDescent="0.35">
      <c r="B20" s="79"/>
      <c r="C20" s="79"/>
      <c r="D20" s="79"/>
      <c r="E20" s="79"/>
      <c r="F20" s="79"/>
    </row>
  </sheetData>
  <mergeCells count="4">
    <mergeCell ref="A5:A6"/>
    <mergeCell ref="B8:C8"/>
    <mergeCell ref="D8:E8"/>
    <mergeCell ref="F8:G8"/>
  </mergeCells>
  <pageMargins left="0.7" right="0.7" top="0.75" bottom="0.75" header="0.3" footer="0.3"/>
  <pageSetup paperSize="9" scale="59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28BF-A76E-46C6-BF92-C7070F2AAC58}">
  <sheetPr>
    <pageSetUpPr fitToPage="1"/>
  </sheetPr>
  <dimension ref="A3:D7"/>
  <sheetViews>
    <sheetView workbookViewId="0">
      <selection activeCell="H38" sqref="H38"/>
    </sheetView>
  </sheetViews>
  <sheetFormatPr defaultRowHeight="14.5" x14ac:dyDescent="0.35"/>
  <cols>
    <col min="1" max="1" width="39.1796875" customWidth="1"/>
    <col min="2" max="2" width="14.453125" customWidth="1"/>
    <col min="3" max="3" width="15.453125" customWidth="1"/>
    <col min="4" max="4" width="16.453125" customWidth="1"/>
  </cols>
  <sheetData>
    <row r="3" spans="1:4" ht="17.5" x14ac:dyDescent="0.35">
      <c r="A3" s="305" t="s">
        <v>96</v>
      </c>
      <c r="B3" s="305"/>
      <c r="C3" s="305"/>
      <c r="D3" s="305"/>
    </row>
    <row r="4" spans="1:4" ht="15" thickBot="1" x14ac:dyDescent="0.4"/>
    <row r="5" spans="1:4" ht="15" thickBot="1" x14ac:dyDescent="0.4">
      <c r="A5" s="117" t="s">
        <v>263</v>
      </c>
      <c r="B5" s="118" t="s">
        <v>355</v>
      </c>
      <c r="C5" s="119" t="s">
        <v>356</v>
      </c>
      <c r="D5" s="120" t="s">
        <v>0</v>
      </c>
    </row>
    <row r="6" spans="1:4" ht="29" thickBot="1" x14ac:dyDescent="0.4">
      <c r="A6" s="115" t="s">
        <v>264</v>
      </c>
      <c r="B6" s="121"/>
      <c r="C6" s="122"/>
      <c r="D6" s="123"/>
    </row>
    <row r="7" spans="1:4" ht="29" thickBot="1" x14ac:dyDescent="0.4">
      <c r="A7" s="115" t="s">
        <v>265</v>
      </c>
      <c r="B7" s="121"/>
      <c r="C7" s="122"/>
      <c r="D7" s="123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2E8-CE91-4635-AB10-B0EB4345726E}">
  <sheetPr>
    <pageSetUpPr fitToPage="1"/>
  </sheetPr>
  <dimension ref="A1:N9"/>
  <sheetViews>
    <sheetView workbookViewId="0">
      <selection activeCell="H38" sqref="H38"/>
    </sheetView>
  </sheetViews>
  <sheetFormatPr defaultRowHeight="14.5" x14ac:dyDescent="0.35"/>
  <cols>
    <col min="1" max="1" width="9.453125" customWidth="1"/>
    <col min="2" max="3" width="12.81640625" customWidth="1"/>
    <col min="4" max="4" width="14" customWidth="1"/>
    <col min="5" max="5" width="15.453125" customWidth="1"/>
    <col min="6" max="6" width="19.26953125" customWidth="1"/>
    <col min="7" max="7" width="13.81640625" customWidth="1"/>
    <col min="8" max="8" width="20" customWidth="1"/>
    <col min="9" max="9" width="17.26953125" customWidth="1"/>
    <col min="11" max="11" width="28.1796875" customWidth="1"/>
    <col min="13" max="13" width="16.453125" customWidth="1"/>
    <col min="14" max="14" width="16.7265625" customWidth="1"/>
  </cols>
  <sheetData>
    <row r="1" spans="1:14" ht="17.5" x14ac:dyDescent="0.35">
      <c r="A1" s="305" t="s">
        <v>271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</row>
    <row r="2" spans="1:14" ht="15" thickBot="1" x14ac:dyDescent="0.4">
      <c r="A2" t="s">
        <v>302</v>
      </c>
    </row>
    <row r="3" spans="1:14" s="79" customFormat="1" ht="81" customHeight="1" thickBot="1" x14ac:dyDescent="0.4">
      <c r="A3" s="244" t="s">
        <v>272</v>
      </c>
      <c r="B3" s="245" t="s">
        <v>547</v>
      </c>
      <c r="C3" s="246" t="s">
        <v>273</v>
      </c>
      <c r="D3" s="247" t="s">
        <v>274</v>
      </c>
      <c r="E3" s="247" t="s">
        <v>548</v>
      </c>
      <c r="F3" s="248" t="s">
        <v>549</v>
      </c>
      <c r="G3" s="246" t="s">
        <v>555</v>
      </c>
      <c r="H3" s="249" t="s">
        <v>275</v>
      </c>
      <c r="I3" s="250" t="s">
        <v>276</v>
      </c>
      <c r="J3" s="251" t="s">
        <v>277</v>
      </c>
      <c r="K3" s="246" t="s">
        <v>278</v>
      </c>
      <c r="L3" s="250" t="s">
        <v>279</v>
      </c>
      <c r="M3" s="251" t="s">
        <v>280</v>
      </c>
      <c r="N3" s="162" t="s">
        <v>361</v>
      </c>
    </row>
    <row r="4" spans="1:14" x14ac:dyDescent="0.3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x14ac:dyDescent="0.3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x14ac:dyDescent="0.3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x14ac:dyDescent="0.3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x14ac:dyDescent="0.3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4" x14ac:dyDescent="0.3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</sheetData>
  <mergeCells count="1">
    <mergeCell ref="A1:N1"/>
  </mergeCells>
  <pageMargins left="0.7" right="0.7" top="0.75" bottom="0.75" header="0.3" footer="0.3"/>
  <pageSetup paperSize="9" scale="92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F7E8-FC99-477B-91CB-FB5F6B7576B5}">
  <sheetPr>
    <pageSetUpPr fitToPage="1"/>
  </sheetPr>
  <dimension ref="A1:M24"/>
  <sheetViews>
    <sheetView zoomScale="115" zoomScaleNormal="115" workbookViewId="0">
      <selection activeCell="H38" sqref="H38"/>
    </sheetView>
  </sheetViews>
  <sheetFormatPr defaultRowHeight="14.5" x14ac:dyDescent="0.35"/>
  <cols>
    <col min="1" max="1" width="24.453125" customWidth="1"/>
    <col min="2" max="2" width="13" customWidth="1"/>
    <col min="3" max="3" width="7.1796875" customWidth="1"/>
    <col min="4" max="4" width="13.453125" customWidth="1"/>
    <col min="5" max="5" width="6.453125" customWidth="1"/>
    <col min="6" max="6" width="15.81640625" customWidth="1"/>
    <col min="7" max="7" width="7" customWidth="1"/>
    <col min="8" max="8" width="13.453125" customWidth="1"/>
    <col min="9" max="9" width="5.81640625" customWidth="1"/>
    <col min="10" max="10" width="15" customWidth="1"/>
    <col min="11" max="11" width="7.1796875" customWidth="1"/>
    <col min="12" max="12" width="13.453125" customWidth="1"/>
    <col min="13" max="13" width="6.1796875" customWidth="1"/>
  </cols>
  <sheetData>
    <row r="1" spans="1:13" ht="17.5" x14ac:dyDescent="0.35">
      <c r="A1" s="305" t="s">
        <v>99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</row>
    <row r="2" spans="1:13" ht="15" thickBot="1" x14ac:dyDescent="0.4">
      <c r="A2" s="221" t="s">
        <v>300</v>
      </c>
    </row>
    <row r="3" spans="1:13" x14ac:dyDescent="0.35">
      <c r="A3" s="384"/>
      <c r="B3" s="385" t="s">
        <v>281</v>
      </c>
      <c r="C3" s="375"/>
      <c r="D3" s="385" t="s">
        <v>282</v>
      </c>
      <c r="E3" s="375"/>
      <c r="F3" s="374" t="s">
        <v>283</v>
      </c>
      <c r="G3" s="388"/>
      <c r="H3" s="388"/>
      <c r="I3" s="375"/>
      <c r="J3" s="376" t="s">
        <v>284</v>
      </c>
      <c r="K3" s="388"/>
      <c r="L3" s="388"/>
      <c r="M3" s="375"/>
    </row>
    <row r="4" spans="1:13" ht="30" customHeight="1" x14ac:dyDescent="0.35">
      <c r="A4" s="384"/>
      <c r="B4" s="386"/>
      <c r="C4" s="387"/>
      <c r="D4" s="386"/>
      <c r="E4" s="387"/>
      <c r="F4" s="386" t="s">
        <v>285</v>
      </c>
      <c r="G4" s="389"/>
      <c r="H4" s="389" t="s">
        <v>73</v>
      </c>
      <c r="I4" s="387"/>
      <c r="J4" s="390" t="s">
        <v>285</v>
      </c>
      <c r="K4" s="389"/>
      <c r="L4" s="389" t="s">
        <v>73</v>
      </c>
      <c r="M4" s="387"/>
    </row>
    <row r="5" spans="1:13" ht="15" thickBot="1" x14ac:dyDescent="0.4">
      <c r="A5" s="384"/>
      <c r="B5" s="133" t="s">
        <v>14</v>
      </c>
      <c r="C5" s="134" t="s">
        <v>74</v>
      </c>
      <c r="D5" s="133" t="s">
        <v>14</v>
      </c>
      <c r="E5" s="134" t="s">
        <v>74</v>
      </c>
      <c r="F5" s="135" t="s">
        <v>14</v>
      </c>
      <c r="G5" s="134" t="s">
        <v>74</v>
      </c>
      <c r="H5" s="135" t="s">
        <v>14</v>
      </c>
      <c r="I5" s="134" t="s">
        <v>74</v>
      </c>
      <c r="J5" s="135" t="s">
        <v>14</v>
      </c>
      <c r="K5" s="134" t="s">
        <v>286</v>
      </c>
      <c r="L5" s="135" t="s">
        <v>14</v>
      </c>
      <c r="M5" s="134" t="s">
        <v>74</v>
      </c>
    </row>
    <row r="6" spans="1:13" ht="15" thickBot="1" x14ac:dyDescent="0.4">
      <c r="A6" s="136" t="s">
        <v>75</v>
      </c>
      <c r="B6" s="121"/>
      <c r="C6" s="123"/>
      <c r="D6" s="137"/>
      <c r="E6" s="123"/>
      <c r="F6" s="137"/>
      <c r="G6" s="123"/>
      <c r="H6" s="137"/>
      <c r="I6" s="123"/>
      <c r="J6" s="137"/>
      <c r="K6" s="123"/>
      <c r="L6" s="137"/>
      <c r="M6" s="123"/>
    </row>
    <row r="7" spans="1:13" ht="15" thickBot="1" x14ac:dyDescent="0.4">
      <c r="A7" s="136" t="s">
        <v>76</v>
      </c>
      <c r="B7" s="121"/>
      <c r="C7" s="123"/>
      <c r="D7" s="137"/>
      <c r="E7" s="123"/>
      <c r="F7" s="137"/>
      <c r="G7" s="123"/>
      <c r="H7" s="137"/>
      <c r="I7" s="123"/>
      <c r="J7" s="137"/>
      <c r="K7" s="123"/>
      <c r="L7" s="137"/>
      <c r="M7" s="123"/>
    </row>
    <row r="8" spans="1:13" x14ac:dyDescent="0.35">
      <c r="A8" s="138" t="s">
        <v>77</v>
      </c>
      <c r="B8" s="382"/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</row>
    <row r="9" spans="1:13" x14ac:dyDescent="0.35">
      <c r="A9" s="139" t="s">
        <v>551</v>
      </c>
      <c r="B9" s="140"/>
      <c r="C9" s="132"/>
      <c r="D9" s="131"/>
      <c r="E9" s="132"/>
      <c r="F9" s="131"/>
      <c r="G9" s="132"/>
      <c r="H9" s="131"/>
      <c r="I9" s="132"/>
      <c r="J9" s="131"/>
      <c r="K9" s="132"/>
      <c r="L9" s="131"/>
      <c r="M9" s="132"/>
    </row>
    <row r="10" spans="1:13" x14ac:dyDescent="0.35">
      <c r="A10" s="139" t="s">
        <v>552</v>
      </c>
      <c r="B10" s="140"/>
      <c r="C10" s="132"/>
      <c r="D10" s="131"/>
      <c r="E10" s="132"/>
      <c r="F10" s="131"/>
      <c r="G10" s="132"/>
      <c r="H10" s="131"/>
      <c r="I10" s="132"/>
      <c r="J10" s="131"/>
      <c r="K10" s="132"/>
      <c r="L10" s="131"/>
      <c r="M10" s="132"/>
    </row>
    <row r="11" spans="1:13" x14ac:dyDescent="0.35">
      <c r="A11" s="139" t="s">
        <v>287</v>
      </c>
      <c r="B11" s="140"/>
      <c r="C11" s="132"/>
      <c r="D11" s="131"/>
      <c r="E11" s="132"/>
      <c r="F11" s="131"/>
      <c r="G11" s="132"/>
      <c r="H11" s="131"/>
      <c r="I11" s="132"/>
      <c r="J11" s="131"/>
      <c r="K11" s="132"/>
      <c r="L11" s="131"/>
      <c r="M11" s="132"/>
    </row>
    <row r="12" spans="1:13" x14ac:dyDescent="0.35">
      <c r="A12" s="139" t="s">
        <v>288</v>
      </c>
      <c r="B12" s="140"/>
      <c r="C12" s="132"/>
      <c r="D12" s="131"/>
      <c r="E12" s="132"/>
      <c r="F12" s="131"/>
      <c r="G12" s="132"/>
      <c r="H12" s="131"/>
      <c r="I12" s="132"/>
      <c r="J12" s="131"/>
      <c r="K12" s="132"/>
      <c r="L12" s="131"/>
      <c r="M12" s="132"/>
    </row>
    <row r="13" spans="1:13" x14ac:dyDescent="0.35">
      <c r="A13" s="139" t="s">
        <v>289</v>
      </c>
      <c r="B13" s="140"/>
      <c r="C13" s="132"/>
      <c r="D13" s="131"/>
      <c r="E13" s="132"/>
      <c r="F13" s="131"/>
      <c r="G13" s="132"/>
      <c r="H13" s="131"/>
      <c r="I13" s="132"/>
      <c r="J13" s="131"/>
      <c r="K13" s="132"/>
      <c r="L13" s="131"/>
      <c r="M13" s="132"/>
    </row>
    <row r="14" spans="1:13" x14ac:dyDescent="0.35">
      <c r="A14" s="139" t="s">
        <v>290</v>
      </c>
      <c r="B14" s="140"/>
      <c r="C14" s="132"/>
      <c r="D14" s="131"/>
      <c r="E14" s="132"/>
      <c r="F14" s="131"/>
      <c r="G14" s="132"/>
      <c r="H14" s="131"/>
      <c r="I14" s="132"/>
      <c r="J14" s="131"/>
      <c r="K14" s="132"/>
      <c r="L14" s="131"/>
      <c r="M14" s="132"/>
    </row>
    <row r="15" spans="1:13" x14ac:dyDescent="0.35">
      <c r="A15" s="139" t="s">
        <v>291</v>
      </c>
      <c r="B15" s="50"/>
      <c r="C15" s="108"/>
      <c r="D15" s="50"/>
      <c r="E15" s="108"/>
      <c r="F15" s="50"/>
      <c r="G15" s="108"/>
      <c r="H15" s="50"/>
      <c r="I15" s="108"/>
      <c r="J15" s="50"/>
      <c r="K15" s="108"/>
      <c r="L15" s="50"/>
      <c r="M15" s="108"/>
    </row>
    <row r="16" spans="1:13" x14ac:dyDescent="0.35">
      <c r="A16" s="141" t="s">
        <v>292</v>
      </c>
      <c r="B16" s="47"/>
      <c r="C16" s="96"/>
      <c r="D16" s="47"/>
      <c r="E16" s="96"/>
      <c r="F16" s="47"/>
      <c r="G16" s="96"/>
      <c r="H16" s="47"/>
      <c r="I16" s="96"/>
      <c r="J16" s="47"/>
      <c r="K16" s="96"/>
      <c r="L16" s="47"/>
      <c r="M16" s="96"/>
    </row>
    <row r="17" spans="1:13" x14ac:dyDescent="0.35">
      <c r="A17" s="139" t="s">
        <v>293</v>
      </c>
      <c r="B17" s="47"/>
      <c r="C17" s="96"/>
      <c r="D17" s="47"/>
      <c r="E17" s="96"/>
      <c r="F17" s="47"/>
      <c r="G17" s="96"/>
      <c r="H17" s="47"/>
      <c r="I17" s="96"/>
      <c r="J17" s="47"/>
      <c r="K17" s="96"/>
      <c r="L17" s="47"/>
      <c r="M17" s="96"/>
    </row>
    <row r="18" spans="1:13" x14ac:dyDescent="0.35">
      <c r="A18" s="139" t="s">
        <v>294</v>
      </c>
      <c r="B18" s="47"/>
      <c r="C18" s="96"/>
      <c r="D18" s="47"/>
      <c r="E18" s="96"/>
      <c r="F18" s="47"/>
      <c r="G18" s="96"/>
      <c r="H18" s="47"/>
      <c r="I18" s="96"/>
      <c r="J18" s="47"/>
      <c r="K18" s="96"/>
      <c r="L18" s="47"/>
      <c r="M18" s="96"/>
    </row>
    <row r="19" spans="1:13" ht="15" thickBot="1" x14ac:dyDescent="0.4">
      <c r="A19" s="139" t="s">
        <v>295</v>
      </c>
      <c r="B19" s="114"/>
      <c r="C19" s="113"/>
      <c r="D19" s="114"/>
      <c r="E19" s="113"/>
      <c r="F19" s="114"/>
      <c r="G19" s="113"/>
      <c r="H19" s="114"/>
      <c r="I19" s="113"/>
      <c r="J19" s="114"/>
      <c r="K19" s="113"/>
      <c r="L19" s="114"/>
      <c r="M19" s="113"/>
    </row>
    <row r="20" spans="1:13" ht="15" thickBot="1" x14ac:dyDescent="0.4">
      <c r="A20" s="139" t="s">
        <v>553</v>
      </c>
      <c r="B20" s="98"/>
      <c r="C20" s="97"/>
      <c r="D20" s="98"/>
      <c r="E20" s="97"/>
      <c r="F20" s="98"/>
      <c r="G20" s="97"/>
      <c r="H20" s="98"/>
      <c r="I20" s="97"/>
      <c r="J20" s="98"/>
      <c r="K20" s="97"/>
      <c r="L20" s="98"/>
      <c r="M20" s="97"/>
    </row>
    <row r="21" spans="1:13" ht="15" thickBot="1" x14ac:dyDescent="0.4">
      <c r="A21" s="139" t="s">
        <v>554</v>
      </c>
      <c r="B21" s="98"/>
      <c r="C21" s="97"/>
      <c r="D21" s="98"/>
      <c r="E21" s="97"/>
      <c r="F21" s="98"/>
      <c r="G21" s="97"/>
      <c r="H21" s="98"/>
      <c r="I21" s="97"/>
      <c r="J21" s="98"/>
      <c r="K21" s="97"/>
      <c r="L21" s="98"/>
      <c r="M21" s="97"/>
    </row>
    <row r="22" spans="1:13" ht="15" thickBot="1" x14ac:dyDescent="0.4">
      <c r="A22" s="142" t="s">
        <v>82</v>
      </c>
      <c r="B22" s="98"/>
      <c r="C22" s="97"/>
      <c r="D22" s="98"/>
      <c r="E22" s="97"/>
      <c r="F22" s="98"/>
      <c r="G22" s="97"/>
      <c r="H22" s="98"/>
      <c r="I22" s="97"/>
      <c r="J22" s="98"/>
      <c r="K22" s="97"/>
      <c r="L22" s="98"/>
      <c r="M22" s="97"/>
    </row>
    <row r="23" spans="1:13" ht="15" thickBot="1" x14ac:dyDescent="0.4">
      <c r="A23" s="142" t="s">
        <v>83</v>
      </c>
      <c r="B23" s="98"/>
      <c r="C23" s="97"/>
      <c r="D23" s="98"/>
      <c r="E23" s="97"/>
      <c r="F23" s="98"/>
      <c r="G23" s="97"/>
      <c r="H23" s="98"/>
      <c r="I23" s="97"/>
      <c r="J23" s="98"/>
      <c r="K23" s="97"/>
      <c r="L23" s="98"/>
      <c r="M23" s="97"/>
    </row>
    <row r="24" spans="1:13" ht="15" thickBot="1" x14ac:dyDescent="0.4">
      <c r="A24" s="142" t="s">
        <v>296</v>
      </c>
      <c r="B24" s="98"/>
      <c r="C24" s="97"/>
      <c r="D24" s="98"/>
      <c r="E24" s="97"/>
      <c r="F24" s="98"/>
      <c r="G24" s="97"/>
      <c r="H24" s="98"/>
      <c r="I24" s="97"/>
      <c r="J24" s="98"/>
      <c r="K24" s="97"/>
      <c r="L24" s="98"/>
      <c r="M24" s="97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9D32-3429-4EAB-9C02-ECAE87339EF0}">
  <sheetPr>
    <pageSetUpPr fitToPage="1"/>
  </sheetPr>
  <dimension ref="A1:AX14"/>
  <sheetViews>
    <sheetView topLeftCell="AH1" workbookViewId="0">
      <selection activeCell="H38" sqref="H38"/>
    </sheetView>
  </sheetViews>
  <sheetFormatPr defaultColWidth="9.1796875" defaultRowHeight="14.5" x14ac:dyDescent="0.35"/>
  <cols>
    <col min="7" max="7" width="12.453125" customWidth="1"/>
    <col min="11" max="11" width="10.453125" customWidth="1"/>
    <col min="12" max="12" width="11.453125" customWidth="1"/>
    <col min="14" max="14" width="10.1796875" customWidth="1"/>
    <col min="15" max="16" width="11.453125" customWidth="1"/>
    <col min="21" max="21" width="10.453125" customWidth="1"/>
    <col min="25" max="26" width="11.81640625" customWidth="1"/>
    <col min="32" max="32" width="11.1796875" customWidth="1"/>
    <col min="33" max="33" width="11.453125" customWidth="1"/>
    <col min="35" max="35" width="10.453125" customWidth="1"/>
    <col min="37" max="37" width="10.453125" customWidth="1"/>
    <col min="38" max="38" width="11.81640625" customWidth="1"/>
    <col min="41" max="41" width="10.453125" customWidth="1"/>
    <col min="45" max="45" width="11.1796875" customWidth="1"/>
  </cols>
  <sheetData>
    <row r="1" spans="1:50" ht="17.5" x14ac:dyDescent="0.35">
      <c r="A1" s="224" t="s">
        <v>297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</row>
    <row r="2" spans="1:50" ht="15" thickBot="1" x14ac:dyDescent="0.4">
      <c r="A2" s="221" t="s">
        <v>301</v>
      </c>
    </row>
    <row r="3" spans="1:50" s="72" customFormat="1" ht="26.5" thickBot="1" x14ac:dyDescent="0.35">
      <c r="A3" s="65" t="s">
        <v>101</v>
      </c>
      <c r="B3" s="65" t="s">
        <v>102</v>
      </c>
      <c r="C3" s="65" t="s">
        <v>103</v>
      </c>
      <c r="D3" s="65" t="s">
        <v>104</v>
      </c>
      <c r="E3" s="65" t="s">
        <v>105</v>
      </c>
      <c r="F3" s="65" t="s">
        <v>106</v>
      </c>
      <c r="G3" s="65" t="s">
        <v>457</v>
      </c>
      <c r="H3" s="65" t="s">
        <v>107</v>
      </c>
      <c r="I3" s="65" t="s">
        <v>108</v>
      </c>
      <c r="J3" s="65" t="s">
        <v>502</v>
      </c>
      <c r="K3" s="65" t="s">
        <v>504</v>
      </c>
      <c r="L3" s="65" t="s">
        <v>109</v>
      </c>
      <c r="M3" s="65" t="s">
        <v>110</v>
      </c>
      <c r="N3" s="65" t="s">
        <v>111</v>
      </c>
      <c r="O3" s="65" t="s">
        <v>112</v>
      </c>
      <c r="P3" s="65" t="s">
        <v>113</v>
      </c>
      <c r="Q3" s="65" t="s">
        <v>114</v>
      </c>
      <c r="R3" s="65" t="s">
        <v>115</v>
      </c>
      <c r="S3" s="65" t="s">
        <v>116</v>
      </c>
      <c r="T3" s="65" t="s">
        <v>117</v>
      </c>
      <c r="U3" s="65" t="s">
        <v>118</v>
      </c>
      <c r="V3" s="65" t="s">
        <v>119</v>
      </c>
      <c r="W3" s="65" t="s">
        <v>120</v>
      </c>
      <c r="X3" s="65" t="s">
        <v>121</v>
      </c>
      <c r="Y3" s="65" t="s">
        <v>122</v>
      </c>
      <c r="Z3" s="65" t="s">
        <v>123</v>
      </c>
      <c r="AA3" s="65" t="s">
        <v>124</v>
      </c>
      <c r="AB3" s="65" t="s">
        <v>125</v>
      </c>
      <c r="AC3" s="65" t="s">
        <v>126</v>
      </c>
      <c r="AD3" s="65" t="s">
        <v>127</v>
      </c>
      <c r="AE3" s="65" t="s">
        <v>128</v>
      </c>
      <c r="AF3" s="65" t="s">
        <v>129</v>
      </c>
      <c r="AG3" s="65" t="s">
        <v>455</v>
      </c>
      <c r="AH3" s="65" t="s">
        <v>131</v>
      </c>
      <c r="AI3" s="65" t="s">
        <v>335</v>
      </c>
      <c r="AJ3" s="65" t="s">
        <v>132</v>
      </c>
      <c r="AK3" s="65" t="s">
        <v>133</v>
      </c>
      <c r="AL3" s="65" t="s">
        <v>134</v>
      </c>
      <c r="AM3" s="65" t="s">
        <v>135</v>
      </c>
      <c r="AN3" s="65" t="s">
        <v>136</v>
      </c>
      <c r="AO3" s="65" t="s">
        <v>137</v>
      </c>
      <c r="AP3" s="65" t="s">
        <v>138</v>
      </c>
      <c r="AQ3" s="65" t="s">
        <v>139</v>
      </c>
      <c r="AR3" s="65" t="s">
        <v>385</v>
      </c>
      <c r="AS3" s="65" t="s">
        <v>386</v>
      </c>
      <c r="AT3" s="65" t="s">
        <v>513</v>
      </c>
      <c r="AU3" s="65" t="s">
        <v>387</v>
      </c>
      <c r="AV3" s="175" t="s">
        <v>388</v>
      </c>
      <c r="AW3" s="175" t="s">
        <v>452</v>
      </c>
      <c r="AX3" s="175" t="s">
        <v>453</v>
      </c>
    </row>
    <row r="4" spans="1:50" s="79" customFormat="1" ht="65.5" thickBot="1" x14ac:dyDescent="0.4">
      <c r="A4" s="66" t="s">
        <v>140</v>
      </c>
      <c r="B4" s="66" t="s">
        <v>141</v>
      </c>
      <c r="C4" s="66" t="s">
        <v>142</v>
      </c>
      <c r="D4" s="66" t="s">
        <v>143</v>
      </c>
      <c r="E4" s="66" t="s">
        <v>144</v>
      </c>
      <c r="F4" s="66" t="s">
        <v>145</v>
      </c>
      <c r="G4" s="66" t="s">
        <v>458</v>
      </c>
      <c r="H4" s="66" t="s">
        <v>146</v>
      </c>
      <c r="I4" s="66" t="s">
        <v>147</v>
      </c>
      <c r="J4" s="66" t="s">
        <v>503</v>
      </c>
      <c r="K4" s="66" t="s">
        <v>505</v>
      </c>
      <c r="L4" s="66" t="s">
        <v>148</v>
      </c>
      <c r="M4" s="66" t="s">
        <v>149</v>
      </c>
      <c r="N4" s="66" t="s">
        <v>150</v>
      </c>
      <c r="O4" s="66" t="s">
        <v>249</v>
      </c>
      <c r="P4" s="66" t="s">
        <v>152</v>
      </c>
      <c r="Q4" s="66" t="s">
        <v>153</v>
      </c>
      <c r="R4" s="66" t="s">
        <v>154</v>
      </c>
      <c r="S4" s="66" t="s">
        <v>155</v>
      </c>
      <c r="T4" s="66" t="s">
        <v>156</v>
      </c>
      <c r="U4" s="66" t="s">
        <v>384</v>
      </c>
      <c r="V4" s="66" t="s">
        <v>157</v>
      </c>
      <c r="W4" s="66" t="s">
        <v>158</v>
      </c>
      <c r="X4" s="66" t="s">
        <v>159</v>
      </c>
      <c r="Y4" s="66" t="s">
        <v>160</v>
      </c>
      <c r="Z4" s="66" t="s">
        <v>161</v>
      </c>
      <c r="AA4" s="66" t="s">
        <v>162</v>
      </c>
      <c r="AB4" s="66" t="s">
        <v>515</v>
      </c>
      <c r="AC4" s="66" t="s">
        <v>164</v>
      </c>
      <c r="AD4" s="66" t="s">
        <v>165</v>
      </c>
      <c r="AE4" s="66" t="s">
        <v>166</v>
      </c>
      <c r="AF4" s="66" t="s">
        <v>167</v>
      </c>
      <c r="AG4" s="66" t="s">
        <v>168</v>
      </c>
      <c r="AH4" s="66" t="s">
        <v>53</v>
      </c>
      <c r="AI4" s="66" t="s">
        <v>456</v>
      </c>
      <c r="AJ4" s="66" t="s">
        <v>170</v>
      </c>
      <c r="AK4" s="66" t="s">
        <v>171</v>
      </c>
      <c r="AL4" s="66" t="s">
        <v>172</v>
      </c>
      <c r="AM4" s="66" t="s">
        <v>173</v>
      </c>
      <c r="AN4" s="66" t="s">
        <v>174</v>
      </c>
      <c r="AO4" s="66" t="s">
        <v>175</v>
      </c>
      <c r="AP4" s="66" t="s">
        <v>176</v>
      </c>
      <c r="AQ4" s="66" t="s">
        <v>177</v>
      </c>
      <c r="AR4" s="231" t="s">
        <v>362</v>
      </c>
      <c r="AS4" s="231" t="s">
        <v>365</v>
      </c>
      <c r="AT4" s="231" t="s">
        <v>514</v>
      </c>
      <c r="AU4" s="231" t="s">
        <v>363</v>
      </c>
      <c r="AV4" s="231" t="s">
        <v>364</v>
      </c>
      <c r="AW4" s="231" t="s">
        <v>516</v>
      </c>
      <c r="AX4" s="231" t="s">
        <v>454</v>
      </c>
    </row>
    <row r="5" spans="1:50" x14ac:dyDescent="0.3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</row>
    <row r="6" spans="1:50" x14ac:dyDescent="0.3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</row>
    <row r="7" spans="1:50" x14ac:dyDescent="0.3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</row>
    <row r="8" spans="1:50" x14ac:dyDescent="0.3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x14ac:dyDescent="0.3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x14ac:dyDescent="0.3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 x14ac:dyDescent="0.3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x14ac:dyDescent="0.3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x14ac:dyDescent="0.3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</sheetData>
  <pageMargins left="0.7" right="0.7" top="0.75" bottom="0.75" header="0.3" footer="0.3"/>
  <pageSetup paperSize="9" scale="30" fitToHeight="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79C5-7E31-427F-BA6D-B5B2F31AA29E}">
  <sheetPr>
    <pageSetUpPr fitToPage="1"/>
  </sheetPr>
  <dimension ref="A1:K12"/>
  <sheetViews>
    <sheetView tabSelected="1" workbookViewId="0">
      <selection activeCell="H38" sqref="H38"/>
    </sheetView>
  </sheetViews>
  <sheetFormatPr defaultColWidth="9.1796875" defaultRowHeight="14.5" x14ac:dyDescent="0.35"/>
  <cols>
    <col min="1" max="1" width="11.81640625" customWidth="1"/>
    <col min="2" max="2" width="10" customWidth="1"/>
    <col min="4" max="4" width="14.453125" customWidth="1"/>
    <col min="5" max="5" width="10.453125" customWidth="1"/>
    <col min="7" max="8" width="11.453125" customWidth="1"/>
    <col min="10" max="10" width="12.453125" customWidth="1"/>
    <col min="11" max="11" width="13.1796875" customWidth="1"/>
  </cols>
  <sheetData>
    <row r="1" spans="1:11" ht="17.5" x14ac:dyDescent="0.35">
      <c r="A1" s="305" t="s">
        <v>298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" thickBot="1" x14ac:dyDescent="0.4">
      <c r="A2" s="221" t="s">
        <v>300</v>
      </c>
    </row>
    <row r="3" spans="1:11" s="76" customFormat="1" ht="15" thickBot="1" x14ac:dyDescent="0.4">
      <c r="A3" s="143" t="s">
        <v>110</v>
      </c>
      <c r="B3" s="143" t="s">
        <v>109</v>
      </c>
      <c r="C3" s="143" t="s">
        <v>178</v>
      </c>
      <c r="D3" s="143" t="s">
        <v>179</v>
      </c>
      <c r="E3" s="143" t="s">
        <v>112</v>
      </c>
      <c r="F3" s="143" t="s">
        <v>111</v>
      </c>
      <c r="G3" s="143" t="s">
        <v>180</v>
      </c>
      <c r="H3" s="143" t="s">
        <v>181</v>
      </c>
      <c r="I3" s="143" t="s">
        <v>182</v>
      </c>
      <c r="J3" s="143" t="s">
        <v>183</v>
      </c>
      <c r="K3" s="143" t="s">
        <v>184</v>
      </c>
    </row>
    <row r="4" spans="1:11" s="79" customFormat="1" ht="91.5" thickBot="1" x14ac:dyDescent="0.4">
      <c r="A4" s="77" t="s">
        <v>185</v>
      </c>
      <c r="B4" s="77" t="s">
        <v>148</v>
      </c>
      <c r="C4" s="77" t="s">
        <v>186</v>
      </c>
      <c r="D4" s="77" t="s">
        <v>187</v>
      </c>
      <c r="E4" s="77" t="s">
        <v>188</v>
      </c>
      <c r="F4" s="77" t="s">
        <v>189</v>
      </c>
      <c r="G4" s="77" t="s">
        <v>190</v>
      </c>
      <c r="H4" s="77" t="s">
        <v>191</v>
      </c>
      <c r="I4" s="77" t="s">
        <v>250</v>
      </c>
      <c r="J4" s="66" t="s">
        <v>193</v>
      </c>
      <c r="K4" s="78" t="s">
        <v>194</v>
      </c>
    </row>
    <row r="5" spans="1:11" x14ac:dyDescent="0.3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3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3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3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3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3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3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15" thickBot="1" x14ac:dyDescent="0.4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8</vt:i4>
      </vt:variant>
    </vt:vector>
  </HeadingPairs>
  <TitlesOfParts>
    <vt:vector size="57" baseType="lpstr">
      <vt:lpstr>C-1</vt:lpstr>
      <vt:lpstr>C-2</vt:lpstr>
      <vt:lpstr>C-3-A</vt:lpstr>
      <vt:lpstr>C-3-B</vt:lpstr>
      <vt:lpstr>C-4</vt:lpstr>
      <vt:lpstr>C-5.1</vt:lpstr>
      <vt:lpstr>C-5.2</vt:lpstr>
      <vt:lpstr>C-6</vt:lpstr>
      <vt:lpstr>C-7</vt:lpstr>
      <vt:lpstr>C-8</vt:lpstr>
      <vt:lpstr>E-2</vt:lpstr>
      <vt:lpstr>F-3.1</vt:lpstr>
      <vt:lpstr>F-3.2</vt:lpstr>
      <vt:lpstr>F-3.3</vt:lpstr>
      <vt:lpstr>F-3.4</vt:lpstr>
      <vt:lpstr>F-3.5</vt:lpstr>
      <vt:lpstr>F-4.1</vt:lpstr>
      <vt:lpstr>F-4.2</vt:lpstr>
      <vt:lpstr>F-5</vt:lpstr>
      <vt:lpstr>G-3.1 </vt:lpstr>
      <vt:lpstr>G-3.2</vt:lpstr>
      <vt:lpstr>G-3.3</vt:lpstr>
      <vt:lpstr>G-3.4</vt:lpstr>
      <vt:lpstr>G-3.5</vt:lpstr>
      <vt:lpstr>G-4.1</vt:lpstr>
      <vt:lpstr>G-4.2</vt:lpstr>
      <vt:lpstr>G-4.3</vt:lpstr>
      <vt:lpstr>G-4.4</vt:lpstr>
      <vt:lpstr>J-1</vt:lpstr>
      <vt:lpstr>J-2</vt:lpstr>
      <vt:lpstr>J-3.1</vt:lpstr>
      <vt:lpstr>J-3.2</vt:lpstr>
      <vt:lpstr>J-4</vt:lpstr>
      <vt:lpstr>J-5</vt:lpstr>
      <vt:lpstr>J-6</vt:lpstr>
      <vt:lpstr>K-2</vt:lpstr>
      <vt:lpstr>L-3</vt:lpstr>
      <vt:lpstr>M-1</vt:lpstr>
      <vt:lpstr>M-2</vt:lpstr>
      <vt:lpstr>P-1</vt:lpstr>
      <vt:lpstr>P-2</vt:lpstr>
      <vt:lpstr>P-3.1</vt:lpstr>
      <vt:lpstr>P-3.2</vt:lpstr>
      <vt:lpstr>P-4</vt:lpstr>
      <vt:lpstr>P-5</vt:lpstr>
      <vt:lpstr>Q-2</vt:lpstr>
      <vt:lpstr>R-3</vt:lpstr>
      <vt:lpstr>S-1</vt:lpstr>
      <vt:lpstr>S-2</vt:lpstr>
      <vt:lpstr>'C-4'!_ftnref1</vt:lpstr>
      <vt:lpstr>'C-4'!_ftnref2</vt:lpstr>
      <vt:lpstr>'G-3.4'!PCN</vt:lpstr>
      <vt:lpstr>PCN</vt:lpstr>
      <vt:lpstr>'F-3.1'!Print_Area</vt:lpstr>
      <vt:lpstr>'F-5'!Print_Area</vt:lpstr>
      <vt:lpstr>'G-3.1 '!Print_Area</vt:lpstr>
      <vt:lpstr>'G-3.5'!Print_Area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2023-10-18T03:19:22Z</dcterms:modified>
</cp:coreProperties>
</file>